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470"/>
  </bookViews>
  <sheets>
    <sheet name="WSS Site pla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<sst xmlns="http://schemas.openxmlformats.org/spreadsheetml/2006/main" count="1962" uniqueCount="472">
  <si>
    <t>1. PRE-MEASURE FOR A WELL SHAFT</t>
  </si>
  <si>
    <t>Row no.</t>
  </si>
  <si>
    <t>Description of the works</t>
  </si>
  <si>
    <t>Unit of Measure</t>
  </si>
  <si>
    <t>Quantity</t>
  </si>
  <si>
    <t>Unit price (MKD)</t>
  </si>
  <si>
    <t>Total (MKD)</t>
  </si>
  <si>
    <t xml:space="preserve"> 1. WELL SHAFT</t>
  </si>
  <si>
    <t/>
  </si>
  <si>
    <t>I. EARTHLY WORKS</t>
  </si>
  <si>
    <r>
      <rPr>
        <sz val="10"/>
        <color rgb="FF000000"/>
        <rFont val="Arial"/>
        <charset val="204"/>
      </rPr>
      <t>Combined excavation of earth III category in a wide excavation for a well shaft. Total: V= 48.00m</t>
    </r>
    <r>
      <rPr>
        <vertAlign val="superscript"/>
        <sz val="10"/>
        <color indexed="8"/>
        <rFont val="Arial"/>
        <charset val="204"/>
      </rPr>
      <t>3</t>
    </r>
    <r>
      <rPr>
        <sz val="10"/>
        <color indexed="8"/>
        <rFont val="Arial"/>
        <charset val="204"/>
      </rPr>
      <t xml:space="preserve"> from that:</t>
    </r>
  </si>
  <si>
    <t>· manually 20%</t>
  </si>
  <si>
    <r>
      <rPr>
        <sz val="10"/>
        <color rgb="FF000000"/>
        <rFont val="Arial"/>
        <charset val="204"/>
      </rPr>
      <t>m</t>
    </r>
    <r>
      <rPr>
        <vertAlign val="superscript"/>
        <sz val="10"/>
        <color indexed="8"/>
        <rFont val="Arial"/>
        <charset val="204"/>
      </rPr>
      <t>3</t>
    </r>
  </si>
  <si>
    <t>· mechanical 80%</t>
  </si>
  <si>
    <t>Gravel filling under the slab. Installation should be carried out with a vibrating plate in a layer of 20 cm. The upper surface is finely leveled to -/+2.0 cm.</t>
  </si>
  <si>
    <r>
      <rPr>
        <sz val="10"/>
        <color rgb="FF000000"/>
        <rFont val="Arial"/>
        <charset val="204"/>
      </rPr>
      <t>The calculation per m</t>
    </r>
    <r>
      <rPr>
        <vertAlign val="superscript"/>
        <sz val="10"/>
        <color indexed="8"/>
        <rFont val="Arial"/>
        <charset val="204"/>
      </rPr>
      <t>3</t>
    </r>
    <r>
      <rPr>
        <sz val="10"/>
        <color indexed="8"/>
        <rFont val="Arial"/>
        <charset val="204"/>
      </rPr>
      <t xml:space="preserve"> from laid material</t>
    </r>
  </si>
  <si>
    <t>Manual and mechanical piling of excavated soil around the shaft with compaction in layers of 20 cm. With a vibrating plate until the surrounding material is approximately compacted.</t>
  </si>
  <si>
    <r>
      <rPr>
        <sz val="10"/>
        <color rgb="FF000000"/>
        <rFont val="Arial"/>
        <charset val="204"/>
      </rPr>
      <t>Calculation per m</t>
    </r>
    <r>
      <rPr>
        <vertAlign val="superscript"/>
        <sz val="10"/>
        <color indexed="8"/>
        <rFont val="Arial"/>
        <charset val="204"/>
      </rPr>
      <t>3</t>
    </r>
  </si>
  <si>
    <t>Removal of excess excavated material to a landfill</t>
  </si>
  <si>
    <t>the material at a distance of up to 5km.</t>
  </si>
  <si>
    <t xml:space="preserve"> TOTAL I:</t>
  </si>
  <si>
    <t>II. CONCRETE WORKS</t>
  </si>
  <si>
    <r>
      <rPr>
        <sz val="10"/>
        <color rgb="FF000000"/>
        <rFont val="Arial"/>
        <charset val="204"/>
      </rPr>
      <t>Making a layer under the foundation slab. The base should be made of unreinforced concrete MB 15 with a thickness of d=10.0cm. The concrete is placed over a layer of gravel d=20.0cm. Calculation per m</t>
    </r>
    <r>
      <rPr>
        <vertAlign val="superscript"/>
        <sz val="10"/>
        <color indexed="8"/>
        <rFont val="Arial"/>
        <charset val="204"/>
      </rPr>
      <t>3</t>
    </r>
  </si>
  <si>
    <t>Production of reinforced concrete foundation slab d=25cm with waterproof concrete MB 30.</t>
  </si>
  <si>
    <t>Construction of reinforced concrete walls d=25cm with waterproof concrete MB 30 in the required double-sided smooth formwork with the required vibration of the concrete.</t>
  </si>
  <si>
    <t xml:space="preserve"> Production of a reinforced concrete slab d=15cm. covered with concrete MB 30 in the required formwork.</t>
  </si>
  <si>
    <r>
      <rPr>
        <sz val="10"/>
        <color rgb="FF000000"/>
        <rFont val="Arial"/>
        <charset val="204"/>
      </rPr>
      <t xml:space="preserve"> Calculation per m</t>
    </r>
    <r>
      <rPr>
        <vertAlign val="superscript"/>
        <sz val="10"/>
        <color indexed="8"/>
        <rFont val="Arial"/>
        <charset val="204"/>
      </rPr>
      <t>3</t>
    </r>
  </si>
  <si>
    <t xml:space="preserve"> Construction of concrete block support at T-piece of the well shaft thrust MB30. Calculation per m3</t>
  </si>
  <si>
    <t>TOTAL II:</t>
  </si>
  <si>
    <t>III. REINFORCEMENT WORKS</t>
  </si>
  <si>
    <t>Procurement, transportation, cleaning, cutting, bending and installation of reinforcement RA400/500-2 F &lt;12. Calculation per 1 kg. of built-in reinforcement.</t>
  </si>
  <si>
    <t>≤F12</t>
  </si>
  <si>
    <t>kg.</t>
  </si>
  <si>
    <r>
      <rPr>
        <sz val="10"/>
        <rFont val="Calibri"/>
        <charset val="204"/>
      </rPr>
      <t>≥</t>
    </r>
    <r>
      <rPr>
        <sz val="10"/>
        <rFont val="Arial"/>
        <charset val="204"/>
      </rPr>
      <t>F12</t>
    </r>
  </si>
  <si>
    <t>TOTAL III:</t>
  </si>
  <si>
    <t>IV. INSULATION WORKS</t>
  </si>
  <si>
    <t>Procurement, transportation and construction of horizontal and vertical waterproofing for protection against ground moisture with bitumen tape Bikutop with an overlap of 10 cm.</t>
  </si>
  <si>
    <r>
      <rPr>
        <sz val="10"/>
        <color rgb="FF000000"/>
        <rFont val="Arial"/>
        <charset val="204"/>
      </rPr>
      <t>m</t>
    </r>
    <r>
      <rPr>
        <vertAlign val="superscript"/>
        <sz val="10"/>
        <color indexed="8"/>
        <rFont val="Arial"/>
        <charset val="204"/>
      </rPr>
      <t>2</t>
    </r>
  </si>
  <si>
    <r>
      <rPr>
        <sz val="10"/>
        <color rgb="FF000000"/>
        <rFont val="Arial"/>
        <charset val="204"/>
      </rPr>
      <t>Calculation per m</t>
    </r>
    <r>
      <rPr>
        <vertAlign val="superscript"/>
        <sz val="10"/>
        <color indexed="8"/>
        <rFont val="Arial"/>
        <charset val="204"/>
      </rPr>
      <t>2</t>
    </r>
  </si>
  <si>
    <t xml:space="preserve"> TOTAL IV:</t>
  </si>
  <si>
    <t>V. PAINTING WORKS</t>
  </si>
  <si>
    <t>Painting of metal climbing frames with oil paint, previously sanded and cleaned, L=2.0m.</t>
  </si>
  <si>
    <t>m'</t>
  </si>
  <si>
    <t xml:space="preserve"> Painting of ventilation metal pipe Ф200, L=2.0m. previously minimized and cleaned</t>
  </si>
  <si>
    <t>piece</t>
  </si>
  <si>
    <t>TOTAL V:</t>
  </si>
  <si>
    <t>VI. LOCKSMITH WORKS</t>
  </si>
  <si>
    <t>Installing a metal cover 1.1 with a key.</t>
  </si>
  <si>
    <t>Installation of metal interior climbing frames, calculation per piece</t>
  </si>
  <si>
    <t>Installation of ventilation pipe Ф200mm and ventilation cap Ф300mm., L=2.0m. With protective net</t>
  </si>
  <si>
    <t>TOTAL VI:</t>
  </si>
  <si>
    <t xml:space="preserve"> VII. INSTALLATION WORKS</t>
  </si>
  <si>
    <t>Procurement, transportation and installation of cast iron fittings together with gaskets, bolts and nuts. Calculation per kg. according to specification in the drawing.</t>
  </si>
  <si>
    <t>kg</t>
  </si>
  <si>
    <t xml:space="preserve"> Procurement, transportation and installation of PP adapter flanges with metal flange at the transition from polyethylene to cast iron. See specification. Calculation per piece.</t>
  </si>
  <si>
    <t>ND63 mm; PN 10 bar</t>
  </si>
  <si>
    <t xml:space="preserve"> Procurement, transportation and installation of flat valves. Calculation per piece.</t>
  </si>
  <si>
    <t>f 65, NP 10 bar</t>
  </si>
  <si>
    <t>Procurement, transport and installation of a solenoid valve F 50, NP 10 bar. Calculation per piece.</t>
  </si>
  <si>
    <t xml:space="preserve"> Procurement, transportation and installation of an automatic air valve. Calculation per piece.</t>
  </si>
  <si>
    <t>DN 50, PN 10 bar</t>
  </si>
  <si>
    <t xml:space="preserve"> Procurement, transport and installation of a filter ф65 mm. Calculation per piece.</t>
  </si>
  <si>
    <t xml:space="preserve"> Procurement, transportation and installation of a non-return valve. Calculation per piece</t>
  </si>
  <si>
    <t>Procurement, transportation and installation of galvanized steel pipes Ф 63 mm PN 10bar with flanges FF 2000mm. Calculation per piece.</t>
  </si>
  <si>
    <t xml:space="preserve"> Procurement, transportation and installation of a steel cable to hold the pump. Calculation per meter</t>
  </si>
  <si>
    <t>m</t>
  </si>
  <si>
    <t xml:space="preserve"> Procurement, transportation and installation of a well pump together with a PM device and power cable. The pump selection is with the following parameters Q=2 l/s, H=35 m</t>
  </si>
  <si>
    <t>Procurement, transport and installation of PVC pipe Ф200mm L=1.5m. Intended for ventilation</t>
  </si>
  <si>
    <t xml:space="preserve"> TOTAL VII:</t>
  </si>
  <si>
    <t xml:space="preserve"> VIII. EXPLORATORY PUMPING WELL</t>
  </si>
  <si>
    <t>Preparatory works, excavation of basins, enabling technical water, and transportation costs</t>
  </si>
  <si>
    <t>lump sum</t>
  </si>
  <si>
    <t>Mechanical rotary drilling with water or percussion drilling up to 50 m, with a drilling diameter of Æ250 mm</t>
  </si>
  <si>
    <t xml:space="preserve">m </t>
  </si>
  <si>
    <t>Procurement, preparation, and installation of a well structure from solid and filter PVC pipes Ø140 mm, with factory line perforation 7.5%, with an opening width of 2 mm, 10 bar</t>
  </si>
  <si>
    <t xml:space="preserve">Procurement and installation of a filter backfill around the well structure made of granular gravel of alluvial origin with a grain size of 4-8 mm from a final depth of up to 3 m below ground level </t>
  </si>
  <si>
    <t>Procurement and installation of clay aggregate base at intervals of 0 - 3m</t>
  </si>
  <si>
    <t xml:space="preserve">Cleaning and development of the well and the well area until clean water flows (with flushing and airlifting) </t>
  </si>
  <si>
    <t>h</t>
  </si>
  <si>
    <t>Well test with a step test, with continuous measurement of water quantities and groundwater level oscillations, with engineering supervision</t>
  </si>
  <si>
    <t xml:space="preserve">Making a well cover with a concrete block with dimensions 0.6 x 0.6 x 0.3m </t>
  </si>
  <si>
    <t>Preparation of a complete physical-chemical, microbiological, radiological, parasitological analysis, and an analysis of pesticides in the water</t>
  </si>
  <si>
    <t>analysis</t>
  </si>
  <si>
    <t>Engineering supervision of the well construction</t>
  </si>
  <si>
    <t>daily</t>
  </si>
  <si>
    <t>Preparation of the Report in three copies</t>
  </si>
  <si>
    <t xml:space="preserve"> TOTAL VIII:</t>
  </si>
  <si>
    <t xml:space="preserve"> TOTAL:</t>
  </si>
  <si>
    <r>
      <rPr>
        <b/>
        <sz val="10"/>
        <color indexed="8"/>
        <rFont val="Arial"/>
        <charset val="204"/>
      </rPr>
      <t>2. RESERVOIR MEASUREMENT V = 100m</t>
    </r>
    <r>
      <rPr>
        <b/>
        <vertAlign val="superscript"/>
        <sz val="10"/>
        <color indexed="8"/>
        <rFont val="Arial"/>
        <charset val="204"/>
      </rPr>
      <t>3</t>
    </r>
  </si>
  <si>
    <t>I. PREPARATORY WORKS</t>
  </si>
  <si>
    <t>Geodetic marking of the location of the reservoir pit construction</t>
  </si>
  <si>
    <r>
      <rPr>
        <sz val="10"/>
        <rFont val="Arial"/>
        <charset val="204"/>
      </rPr>
      <t>m</t>
    </r>
    <r>
      <rPr>
        <vertAlign val="superscript"/>
        <sz val="10"/>
        <rFont val="Arial"/>
        <charset val="204"/>
      </rPr>
      <t>2</t>
    </r>
  </si>
  <si>
    <t>TOTAL I:</t>
  </si>
  <si>
    <t>II. EARTHWORKS</t>
  </si>
  <si>
    <r>
      <rPr>
        <sz val="10"/>
        <rFont val="Arial"/>
        <charset val="204"/>
      </rPr>
      <t>Mechanical excavation of soil of category III and IV in a wide excavation for the installation of the reservoir. Total 700m</t>
    </r>
    <r>
      <rPr>
        <vertAlign val="superscript"/>
        <sz val="10"/>
        <rFont val="Arial"/>
        <charset val="204"/>
      </rPr>
      <t>3</t>
    </r>
  </si>
  <si>
    <t>20% manually</t>
  </si>
  <si>
    <r>
      <rPr>
        <sz val="10"/>
        <rFont val="Arial"/>
        <charset val="204"/>
      </rPr>
      <t>m</t>
    </r>
    <r>
      <rPr>
        <vertAlign val="superscript"/>
        <sz val="10"/>
        <rFont val="Arial"/>
        <charset val="204"/>
      </rPr>
      <t>3</t>
    </r>
  </si>
  <si>
    <t>80% machine-made</t>
  </si>
  <si>
    <t>Rough and fine planning of the trench bottom</t>
  </si>
  <si>
    <t>Loading and removal of excavated material up to 5 km away</t>
  </si>
  <si>
    <t>III. CONCRETE WORKS</t>
  </si>
  <si>
    <t>Procurement, transportation and installation of concrete MB20, under the foundation slab at a height of 5 cm.</t>
  </si>
  <si>
    <t>Procurement, transportation and installation of MB30 concrete, waterproofing additives in the 30 cm foundation slab in the wet chamber.</t>
  </si>
  <si>
    <t xml:space="preserve"> Procurement, transportation and installation of concrete MB30, waterproofing accessories in the 30 cm foundation slab in the dry chamber</t>
  </si>
  <si>
    <t>Procurement, transportation and installation of MB30 concrete, with waterproofing additives in the external walls of the wet chamber with a thickness of 30 cm and a height of up to 3.75 m, with formwork and stripping of the one-sided planed formwork.</t>
  </si>
  <si>
    <t>Procurement, transportation and installation of concrete MB30, with waterproofing additives in the internal partition wall in the wet chamber with a thickness of 20 cm and a height of 3.75 m. In the position, formwork and stripping of double-sided smooth formwork should be foreseen.</t>
  </si>
  <si>
    <t>Procurement, transportation and installation of concrete MB 30, in the walls of the dry chamber with a thickness of 30 cm and a height of 4.05 m. In the position to foresee the formwork and removal of the double-sided smooth formwork.</t>
  </si>
  <si>
    <t>Procurement, transportation and installation of concrete MB 30, in the roof slab d=20sm in the wet and dry chamber. In the position to be provided for supporting the formwork at a height of up to 3.75 m and removing the formwork.</t>
  </si>
  <si>
    <t xml:space="preserve"> Procurement, transportation and installation of cement mortar on the floor slab of the wet and dry chambers of the tank in a ratio of 1:2 on top of the waterproofing insulation with a slope of 2% with an average thickness of 7 cm</t>
  </si>
  <si>
    <t>Procurement, transportation and installation of cement mortar on the roof slab of the wet and dry chamber, applied under waterproofing in a ratio of 1:2 on top of the waterproofing insulation with a slope of 2% with an average thickness of 7 cm.</t>
  </si>
  <si>
    <t>IV. REINFORCEMENT WORKS</t>
  </si>
  <si>
    <t>Procurement, transportation, cleaning, cutting, bending and installation of reinforcement to be carried out according to the reinforcement plans and specification of the tank reinforcement. Calculation per 1 kg of installed reinforcement.</t>
  </si>
  <si>
    <r>
      <rPr>
        <sz val="10"/>
        <rFont val="Calibri"/>
        <charset val="204"/>
      </rPr>
      <t>≤</t>
    </r>
    <r>
      <rPr>
        <sz val="10"/>
        <rFont val="Arial"/>
        <charset val="204"/>
      </rPr>
      <t>Ф12</t>
    </r>
  </si>
  <si>
    <r>
      <rPr>
        <sz val="10"/>
        <rFont val="Calibri"/>
        <charset val="204"/>
      </rPr>
      <t>≥</t>
    </r>
    <r>
      <rPr>
        <sz val="10"/>
        <rFont val="Arial"/>
        <charset val="204"/>
      </rPr>
      <t>Ф12</t>
    </r>
  </si>
  <si>
    <t>TOTAL IV:</t>
  </si>
  <si>
    <t>V. LOCKSMITH WORKS</t>
  </si>
  <si>
    <t>Climbing frames made of galvanized metal box profiles 40/40 cm together with anchor plates embedded in the concreting phase in the walls with a length of 3300 m 1, a width of 300 mm and a depth of 150 mm. With steps placed 30 cm apart along the length.</t>
  </si>
  <si>
    <t xml:space="preserve"> Procurement and installation of a cast iron rectangular cover with frame, dimensions 1.2 x 1.2 m, for heavy traffic. The cover shall be manufactured according to EN 124 (or equivalent standard), class D400.</t>
  </si>
  <si>
    <t>VI. INSULATION WORKS</t>
  </si>
  <si>
    <t>Waterproofing of external concrete surfaces exposed to underground influences. Waterproofing to be performed from bitumen tape Bikutop with an overlap of 10 cm.</t>
  </si>
  <si>
    <r>
      <rPr>
        <sz val="10"/>
        <rFont val="Arial"/>
        <charset val="204"/>
      </rPr>
      <t>Protection of external waterproofing from mechanical damage with a high-density polyethylene membrane HDPE T</t>
    </r>
    <r>
      <rPr>
        <b/>
        <sz val="10"/>
        <rFont val="Arial"/>
        <charset val="204"/>
      </rPr>
      <t>IP telephone number</t>
    </r>
    <r>
      <rPr>
        <sz val="10"/>
        <rFont val="Arial"/>
        <charset val="204"/>
      </rPr>
      <t xml:space="preserve"> with semicircular protrusions of 8 mm with lateral joining of the material (Together with all connecting elements for quality installation of insulation)</t>
    </r>
  </si>
  <si>
    <t>Coating the walls from the inside of the floor slab, the ceiling with a cement-based insulating coating in three layers with a brush or trowel. Calculation per m2</t>
  </si>
  <si>
    <t>VII. INSTALLATION WORKS</t>
  </si>
  <si>
    <t>Procurement, transportation and installation of reinforcement fittings together with gaskets, screws and nuts. Calculation per kg.</t>
  </si>
  <si>
    <t>Procurement, transportation and installation of adapter flange for transition from polyethylene to cast iron.</t>
  </si>
  <si>
    <t xml:space="preserve"> -Adapter flange ND 63 mm</t>
  </si>
  <si>
    <t xml:space="preserve"> - Adapter flange ND 110 mm</t>
  </si>
  <si>
    <t>Procurement, transportation and installation of OZ valve. Calculation per piece.</t>
  </si>
  <si>
    <t xml:space="preserve"> OZ valve Æ 50mm</t>
  </si>
  <si>
    <t>Procurement, transport and installation of a float valve. Calculation per piece.</t>
  </si>
  <si>
    <t xml:space="preserve"> Procurement, transport and installation of an electromotor valve. EMV F 80mm Complete with automation, and reporting to the PP control center. Calculation per piece.</t>
  </si>
  <si>
    <t xml:space="preserve"> Procurement, transportation and installation of Suction basket without valve. Calculation per piece.</t>
  </si>
  <si>
    <t xml:space="preserve"> Procurement, transportation and installation of a drainage pump: UNILIFT AP50B.50.11.A1V 1X230V 10M SCH. (REFERENCE PRODUCT) TYPE: N=1.30KW, Q=5.7l/s, H=7m Calculation per piece.</t>
  </si>
  <si>
    <t>Procurement, transportation and installation of a pump for draining technical water. HYDRO EN 32-200/200 S2JSADL-U1, according to standard EN 12845 (REFERENCE PRODUCT): Q=10 l/s, H=43m Calculation per piece. The price includes the test line, suction and commissioning of the pump.</t>
  </si>
  <si>
    <t xml:space="preserve"> Procurement, transportation and installation of a pump for draining irrigation water. CMBE 5-62 IUCC--DB, according to standard EN 12845 (REFERENCE PRODUCT): Q=1.5 l/s, H=17m Calculation per piece</t>
  </si>
  <si>
    <t xml:space="preserve"> Procurement, transportation and installation of ventilation made of shaped pieces of hard polyethylene</t>
  </si>
  <si>
    <t>Ventilation steel pipe with cap Ø150mm L= 1000mm</t>
  </si>
  <si>
    <t>Adapter flange ND160 mm</t>
  </si>
  <si>
    <t>Ventilation pipe with connection Pe -100 ND 160mm L= 1000mm</t>
  </si>
  <si>
    <t>Together with the flange, it is made of steel pipe, anti-corrosion protected, oil-painted twice.</t>
  </si>
  <si>
    <t>TOTAL VII:</t>
  </si>
  <si>
    <t>VIII. DRAINAGE</t>
  </si>
  <si>
    <t>Manual excavation of soil to form a channel with manual removal of the excavated material outside the construction pit.</t>
  </si>
  <si>
    <t>Procurement, transportation and installation of MB20 concrete in the drainage base</t>
  </si>
  <si>
    <t>Procurement, transportation and installation of PE drainage pipes ND 110mm L=20m together with elbows (4 pieces)</t>
  </si>
  <si>
    <t>Procurement, transportation and installation of granulated gravel along the length of the drainage pipe with a grain size of 1-4 mm</t>
  </si>
  <si>
    <t>Making openings during the concreting phase at the entrance of the branches of the drainage from the dry chamber.</t>
  </si>
  <si>
    <t>TOTAL VIII:</t>
  </si>
  <si>
    <t>IX. MISCELLANEOUS MATTERS</t>
  </si>
  <si>
    <t>Interior cleaning of wall, floor and ceiling surfaces, washing with pressure water and disinfection with chlorine solution in accordance with regulations.</t>
  </si>
  <si>
    <t>TOTAL IX:</t>
  </si>
  <si>
    <t>TOTAL:</t>
  </si>
  <si>
    <t xml:space="preserve"> 3. External water supply network</t>
  </si>
  <si>
    <t>Sanitary, fire and technical water for the facility</t>
  </si>
  <si>
    <t>1.1</t>
  </si>
  <si>
    <t>Tank for sanitary water W=25m3</t>
  </si>
  <si>
    <t>Earthworks</t>
  </si>
  <si>
    <t>Planning the terrain along with marking the facility</t>
  </si>
  <si>
    <t>Extensive mechanical excavation of soil of category III and IV</t>
  </si>
  <si>
    <t>Backfilling with compaction of gravel d=20.0cm</t>
  </si>
  <si>
    <t>Backfilling by compacting the excavated soil around the object in layers of 20-30cm</t>
  </si>
  <si>
    <t>Loading and transporting the remaining excavated soil by truck to a designated landfill</t>
  </si>
  <si>
    <t xml:space="preserve"> Concrete and reinforced concrete works</t>
  </si>
  <si>
    <t>Concreting of reinforced concrete slab d=30.0cm MB-30</t>
  </si>
  <si>
    <t>Laying a layer of lean concrete d=10cm</t>
  </si>
  <si>
    <t>Reinforcement works</t>
  </si>
  <si>
    <t>Procurement, cutting and installation of RA-400/500 up to f8-12</t>
  </si>
  <si>
    <t>Bars f8</t>
  </si>
  <si>
    <t>Tank for sanitary water</t>
  </si>
  <si>
    <t>Procurement and installation of a tank made of ribbed polyethylene material Dowlex 2432, for a volume of 25m3</t>
  </si>
  <si>
    <t>Total 1.1.:</t>
  </si>
  <si>
    <t>1.2</t>
  </si>
  <si>
    <t>Pumping station for sanitary water</t>
  </si>
  <si>
    <t>Excavation of category III soil in a trench for a connection shaft to a depth of up to 1.2m with disposal of the excavated material next to the trench (part will be used for backfilling)</t>
  </si>
  <si>
    <t>Leveling and preparing the bottom for a foundation slab</t>
  </si>
  <si>
    <t>Procurement and installation of concrete MB 30 for the water meter shaft with external dimensions A/B/H=2.6/2.2/3.0, for walls, floor and roof slab with a thickness of 20cm</t>
  </si>
  <si>
    <t>- floor slab</t>
  </si>
  <si>
    <t>- walls</t>
  </si>
  <si>
    <t xml:space="preserve"> - roof slab</t>
  </si>
  <si>
    <t xml:space="preserve"> Procurement and installation of a cast iron rectangular cover with frame, dimensions 1.0 x 1.0 m, for heavy traffic. The cover shall be manufactured according to EN 124 (or equivalent standard), class D400.</t>
  </si>
  <si>
    <t>Procurement and installation of reinforcement together with climbing frames</t>
  </si>
  <si>
    <t>Coating the walls on the inside of the shaft with a cement-based insulating coating, two-component waterproofing. Calculation per m2</t>
  </si>
  <si>
    <r>
      <rPr>
        <sz val="10"/>
        <rFont val="Arial"/>
        <charset val="204"/>
      </rPr>
      <t>Protection of external waterproofing from mechanical damage with a high-density polyethylene membrane HDPE T</t>
    </r>
    <r>
      <rPr>
        <b/>
        <sz val="10"/>
        <rFont val="Arial"/>
        <charset val="204"/>
      </rPr>
      <t>IP telephone number</t>
    </r>
    <r>
      <rPr>
        <sz val="10"/>
        <rFont val="Arial"/>
        <charset val="204"/>
      </rPr>
      <t>with semicircular protrusions of 8 mm with lateral joining of the material (Together with all connecting elements for quality installation of insulation)</t>
    </r>
  </si>
  <si>
    <t>Backfilling the trench with excavated soil in layers with compaction of soil and gravel</t>
  </si>
  <si>
    <t xml:space="preserve"> -Adapter flange ND 90 mm</t>
  </si>
  <si>
    <t xml:space="preserve"> Procurement, transportation and installation of PZ valve Ф50mm. Calculation per piece.</t>
  </si>
  <si>
    <t>Removal of excess material from excavation to a landfill at a distance of 5km</t>
  </si>
  <si>
    <t>Procurement, transportation and installation of a sanitary water drainage pump. HYDRO MULTI-E 2CME 10-2 adopted according to standard EN 12845 (REFERENCE PRODUCT): Q=6 l/s, H=38m, Calculation per piece</t>
  </si>
  <si>
    <t>Total 1.2.:</t>
  </si>
  <si>
    <t>1.3</t>
  </si>
  <si>
    <t>Design and implementation of filter station with equipement</t>
  </si>
  <si>
    <t>Design and implementtaion of a filter station including procurement, transportation and installation of equipment for water purification from a well. (This project documentation will be developed in accordance with the analysis of the water from the water well.)</t>
  </si>
  <si>
    <t>Total 1.3.:</t>
  </si>
  <si>
    <t xml:space="preserve"> 1.4.</t>
  </si>
  <si>
    <t>External network for sanitary water and fire hydrant network</t>
  </si>
  <si>
    <t>1.</t>
  </si>
  <si>
    <t>Marking the route of an excavation trench</t>
  </si>
  <si>
    <r>
      <rPr>
        <sz val="10"/>
        <rFont val="Arial"/>
        <charset val="204"/>
      </rPr>
      <t xml:space="preserve"> Mechanical excavation of earth, category III, in a trench with a width of 1.0 m and a depth of up to 1.20 m, with disposal of the excavated material next to the trench (part to be used for backfilling)</t>
    </r>
    <r>
      <rPr>
        <b/>
        <sz val="10"/>
        <rFont val="Arial"/>
        <charset val="204"/>
      </rPr>
      <t xml:space="preserve"> (The pipes for the hydrant network and sanitary water are laid in the same trench, as well as the irrigation pipeline from JP2-JP14, with a length of 285 m, is laid in the same trench)) V=1004.2m3</t>
    </r>
  </si>
  <si>
    <t>manually 20%</t>
  </si>
  <si>
    <t>mechanical 80%</t>
  </si>
  <si>
    <t>3.</t>
  </si>
  <si>
    <t>Bottom planning accuracy + -2sm</t>
  </si>
  <si>
    <t>4.</t>
  </si>
  <si>
    <t>Procurement and spreading of sand along the bottom of the trench in a layer of 10 cm and approximately 30 cm above the pipe</t>
  </si>
  <si>
    <t>Procurement and installation of pipes together with fittings and joint material at a depth of 1.00m</t>
  </si>
  <si>
    <t>PEHD pipes DN32mm, PN 10 bari</t>
  </si>
  <si>
    <t>PEHD pipes DN40 mm, PN 10 bari</t>
  </si>
  <si>
    <t>PEHD pipes DN50 mm, PN 10 bari</t>
  </si>
  <si>
    <t>PEHD pipes DN63mm, PN 10 bari</t>
  </si>
  <si>
    <t>PEHD pipes DN90 mm, PN 10 bari</t>
  </si>
  <si>
    <t>PEHD pipes DN110 mm, PN 10 bari</t>
  </si>
  <si>
    <r>
      <rPr>
        <sz val="10"/>
        <rFont val="Arial"/>
        <charset val="204"/>
      </rPr>
      <t>Disinfection and hydraulic testing of</t>
    </r>
    <r>
      <rPr>
        <b/>
        <sz val="10"/>
        <rFont val="Arial"/>
        <charset val="204"/>
      </rPr>
      <t xml:space="preserve"> (the entire network)</t>
    </r>
  </si>
  <si>
    <t>Backfilling the trench with excavated soil in layers of 30 cm with compaction</t>
  </si>
  <si>
    <t>Procurement and installation of an underground fire hydrant PH80/750 mm, complete with a PZ valve Ф80 mm with cap and installation set, oval hydrant cap and connecting material</t>
  </si>
  <si>
    <t>Procurement and installation of reinforcement and fittings for an underground fire hydrant, including gaskets, screws and nuts</t>
  </si>
  <si>
    <t xml:space="preserve"> -AF Ø110mm</t>
  </si>
  <si>
    <t xml:space="preserve"> -T Ø110/80mm</t>
  </si>
  <si>
    <t xml:space="preserve"> -FF Ø80mm L=200mm</t>
  </si>
  <si>
    <t xml:space="preserve"> -N Ø80mm</t>
  </si>
  <si>
    <t>Total 1.4.:</t>
  </si>
  <si>
    <t xml:space="preserve"> 1.5.</t>
  </si>
  <si>
    <t>External irrigation network</t>
  </si>
  <si>
    <r>
      <rPr>
        <sz val="10"/>
        <rFont val="Arial"/>
        <charset val="204"/>
      </rPr>
      <t>Mechanical excavation of category III earth in a trench with a width of 0.6 m and a depth of up to 0.80 m, with disposal of the excavated material next to the trench (part to be used for backfilling)</t>
    </r>
    <r>
      <rPr>
        <b/>
        <sz val="10"/>
        <rFont val="Arial"/>
        <charset val="204"/>
      </rPr>
      <t>V=256m3</t>
    </r>
  </si>
  <si>
    <t>Procurement and installation of pipes together with fittings and joint material at a depth of 0.80m</t>
  </si>
  <si>
    <t>Procurement and installation of a garden hydrant f 1 '' complete with a cast iron oval cap. Calculation per installed piece.</t>
  </si>
  <si>
    <t>Total 1.5.:</t>
  </si>
  <si>
    <t xml:space="preserve"> 1.6.</t>
  </si>
  <si>
    <t>Connection shaft for technical water for irrigation network</t>
  </si>
  <si>
    <t>Procurement and installation of concrete MB 30 for the water meter shaft with external dimensions A/B/H=1.10/1.10/1.2, for walls, floor and roof slab with a thickness of 15cm</t>
  </si>
  <si>
    <t xml:space="preserve"> Procurement and installation of a cast iron rectangular cover 600mm</t>
  </si>
  <si>
    <t>Procurement and installation of concrete reinforcement and climbing frames</t>
  </si>
  <si>
    <t>Procurement and installation of reinforcement and fittings in the connection shaft, together with gaskets, screws and nuts</t>
  </si>
  <si>
    <t xml:space="preserve"> -AF Ø63mm</t>
  </si>
  <si>
    <t xml:space="preserve"> -FF piece Ø50mm, L=600mm X 1</t>
  </si>
  <si>
    <t xml:space="preserve"> -T piece Ø50/50mm, L=600mm X 1</t>
  </si>
  <si>
    <t xml:space="preserve"> -OZ Ø63mm with wheel</t>
  </si>
  <si>
    <t>Backfilling the space around the shaft with part of the excavated soil by compacting in layers</t>
  </si>
  <si>
    <t>Removal of excess soil from excavation to a landfill at a distance of 5.0km</t>
  </si>
  <si>
    <t>Total 1.6.:</t>
  </si>
  <si>
    <t xml:space="preserve"> 1.7.</t>
  </si>
  <si>
    <t>Technical water supply network for sprinkler system</t>
  </si>
  <si>
    <t>Mechanical excavation of earth, category III, in a trench with a width of 0.8 m and a depth of up to 1.20 m, with disposal of the excavated material next to the trenchV=100m3</t>
  </si>
  <si>
    <t>Procurement and installation of pipes together with fittings and joint material at a depth of 1.20m</t>
  </si>
  <si>
    <t>Total 1.7:</t>
  </si>
  <si>
    <t xml:space="preserve"> 1.8.</t>
  </si>
  <si>
    <t>Water supply pipeline from a well</t>
  </si>
  <si>
    <t>Mechanical excavation of earth, category III, in a trench with a width of 0.8 m and a depth of up to 1.20 m, with disposal of the excavated material next to the trenchV=20m3</t>
  </si>
  <si>
    <t>Total 1.8:</t>
  </si>
  <si>
    <t xml:space="preserve"> 1.9.</t>
  </si>
  <si>
    <t>Overflow pipeline from a tank</t>
  </si>
  <si>
    <t>Mechanical excavation of earth, category III, in a trench with a width of 0.8 m and a depth of up to 1.20 m, with disposal of the excavated material next to the trenchV=5.76m3</t>
  </si>
  <si>
    <t>PEHD pipes DN150mm, PN 10 bari</t>
  </si>
  <si>
    <t>Total 1.9.:</t>
  </si>
  <si>
    <t xml:space="preserve"> 1.10.</t>
  </si>
  <si>
    <t>Drained pipeline from tank</t>
  </si>
  <si>
    <t>PEHD pipes DN 63mm, PN 10 bari</t>
  </si>
  <si>
    <t>Total 1.10.:</t>
  </si>
  <si>
    <t>All Total:</t>
  </si>
  <si>
    <t>4. External sewage system</t>
  </si>
  <si>
    <t>4.1 Branch 1 -section FRS 1-FRS 9,sectionFRS 15-FRS 3,section FRS 36-Outlet</t>
  </si>
  <si>
    <t>I GEODETIC WORKS</t>
  </si>
  <si>
    <t>Geodetic marking of the pipeline route. Calculation per m' of marked route.</t>
  </si>
  <si>
    <t>II EARTHLY WORKS</t>
  </si>
  <si>
    <t xml:space="preserve"> Excavation of soil of category III and IV for a trench, with a width of 1.0m and a depth of 0-2.0m, total V = 470.7m3 of which:</t>
  </si>
  <si>
    <t>Mechanical excavation 80%</t>
  </si>
  <si>
    <r>
      <rPr>
        <sz val="10"/>
        <color theme="1"/>
        <rFont val="Arial"/>
        <charset val="204"/>
      </rPr>
      <t>m</t>
    </r>
    <r>
      <rPr>
        <vertAlign val="superscript"/>
        <sz val="10"/>
        <color theme="1"/>
        <rFont val="Arial"/>
        <charset val="204"/>
      </rPr>
      <t>3</t>
    </r>
  </si>
  <si>
    <t>Manual excavation 20%</t>
  </si>
  <si>
    <r>
      <rPr>
        <sz val="10"/>
        <rFont val="Arial"/>
        <charset val="204"/>
      </rPr>
      <t>Excavation of a trench with a depth of 2 - 4 m and a width of 1.5 m for laying sewer pipes in soil of category III/IV according to the GN200 soil categorization. Calculation per m</t>
    </r>
    <r>
      <rPr>
        <vertAlign val="superscript"/>
        <sz val="10"/>
        <color theme="1"/>
        <rFont val="Arial"/>
        <charset val="204"/>
      </rPr>
      <t>3</t>
    </r>
    <r>
      <rPr>
        <sz val="10"/>
        <color theme="1"/>
        <rFont val="Arial"/>
        <charset val="204"/>
      </rPr>
      <t>.</t>
    </r>
  </si>
  <si>
    <r>
      <rPr>
        <sz val="10"/>
        <rFont val="Arial"/>
        <charset val="204"/>
      </rPr>
      <t xml:space="preserve"> Fine planning of the trench bottom with level accuracy</t>
    </r>
    <r>
      <rPr>
        <sz val="10"/>
        <color theme="1"/>
        <rFont val="Calibri"/>
        <charset val="204"/>
      </rPr>
      <t>±</t>
    </r>
    <r>
      <rPr>
        <sz val="10"/>
        <color theme="1"/>
        <rFont val="Arial"/>
        <charset val="204"/>
      </rPr>
      <t xml:space="preserve"> 2 cm</t>
    </r>
  </si>
  <si>
    <r>
      <rPr>
        <sz val="10"/>
        <color theme="1"/>
        <rFont val="Arial"/>
        <charset val="204"/>
      </rPr>
      <t>m</t>
    </r>
    <r>
      <rPr>
        <vertAlign val="superscript"/>
        <sz val="10"/>
        <color theme="1"/>
        <rFont val="Arial"/>
        <charset val="204"/>
      </rPr>
      <t>2</t>
    </r>
  </si>
  <si>
    <r>
      <rPr>
        <sz val="10"/>
        <rFont val="Arial"/>
        <charset val="204"/>
      </rPr>
      <t>Procurement, transportation and installation of sand with a grain size of 4 - 8 mm for the preparation of a base for laying a pipeline with a thickness of d= 10cm and around and above the pipe 30cm. Calculation per m</t>
    </r>
    <r>
      <rPr>
        <vertAlign val="superscript"/>
        <sz val="10"/>
        <color theme="1"/>
        <rFont val="Arial"/>
        <charset val="204"/>
      </rPr>
      <t>3</t>
    </r>
    <r>
      <rPr>
        <sz val="10"/>
        <color theme="1"/>
        <rFont val="Arial"/>
        <charset val="204"/>
      </rPr>
      <t>.</t>
    </r>
  </si>
  <si>
    <r>
      <rPr>
        <sz val="10"/>
        <rFont val="Arial"/>
        <charset val="204"/>
      </rPr>
      <t>Backfilling of excavated material according to specification (maximum grain size d</t>
    </r>
    <r>
      <rPr>
        <vertAlign val="subscript"/>
        <sz val="10"/>
        <color theme="1"/>
        <rFont val="Arial"/>
        <charset val="204"/>
      </rPr>
      <t>max</t>
    </r>
    <r>
      <rPr>
        <sz val="10"/>
        <color theme="1"/>
        <rFont val="Arial"/>
        <charset val="204"/>
      </rPr>
      <t>62mm) after completion of construction works, to the required level of road construction with mechanical compaction in layers of 30cm to the required compaction. Calculation per m</t>
    </r>
    <r>
      <rPr>
        <vertAlign val="superscript"/>
        <sz val="10"/>
        <color theme="1"/>
        <rFont val="Arial"/>
        <charset val="204"/>
      </rPr>
      <t>3</t>
    </r>
    <r>
      <rPr>
        <sz val="10"/>
        <color theme="1"/>
        <rFont val="Arial"/>
        <charset val="204"/>
      </rPr>
      <t>.</t>
    </r>
  </si>
  <si>
    <t>Procurement, transport and installation of corrugated PP-HM sewer pipes SN 16, in accordance with EN13476-3 and street sewerage with hydraulic testing.</t>
  </si>
  <si>
    <t xml:space="preserve"> DN 160 mm</t>
  </si>
  <si>
    <t xml:space="preserve"> DN 200 mm</t>
  </si>
  <si>
    <t xml:space="preserve"> DN 250 mm</t>
  </si>
  <si>
    <t>Excavation to widen the manhole trench in category III soil with disposal of the excavated material next to the trench (part will be used for backfilling)</t>
  </si>
  <si>
    <t>Removal of excess soil from excavation (from trenches and shafts)</t>
  </si>
  <si>
    <t>Procurement, transport and installation of reinforced concrete sewer inspection and inspection-cascade manholes with a diameter of ID1000 mm, which are composed of elements (cone, extension and bottom). The price includes the installation of metal climbing frames in the manhole. The manholes must have a reinforced concrete ring to accept vertical loads. The manhole cover must be cast iron, heavy type (400 kg). The calculation includes excavation and removal of excess soil to a landfill located up to L= 5 km away.</t>
  </si>
  <si>
    <t>1.5 - 2.0 m</t>
  </si>
  <si>
    <t>2.0 - 2.5 m</t>
  </si>
  <si>
    <t>2.5 - 3.0 m</t>
  </si>
  <si>
    <t>Procurement and installation of reinforced concrete manholes (monoliths) with a clear opening of 600 mm with a wall and slab thickness of 20 cm, average manhole height up to H=1.0 m with a cast iron cover D=160 kg for heavy traffic and dimensions according to the details given in the graphic section. The manhole is installed after the WWTP</t>
  </si>
  <si>
    <t>III. DISCHARGE INTO A CANAL</t>
  </si>
  <si>
    <t>1. ASSEMBLY WORKS</t>
  </si>
  <si>
    <t>Procurement, transportation and installation of a frog cover for the outlet of purified water. Calculation per piece. DN 250 mm</t>
  </si>
  <si>
    <t>2. CONCRETE WORKS</t>
  </si>
  <si>
    <t>Procurement, transportation and installation of reinforced concrete C30/37 for the construction of a drain.</t>
  </si>
  <si>
    <t>Procurement, transportation and installation of lean concrete C12/15 as a base for installing the drain.</t>
  </si>
  <si>
    <t>TOTAL :</t>
  </si>
  <si>
    <r>
      <rPr>
        <b/>
        <sz val="10"/>
        <color theme="1"/>
        <rFont val="Arial"/>
        <charset val="204"/>
      </rPr>
      <t>3. REINFORCEMENT WORKS</t>
    </r>
  </si>
  <si>
    <t xml:space="preserve"> Procurement, transportation and installation of B500B reinforcement according to technical specifications.</t>
  </si>
  <si>
    <t>IV.</t>
  </si>
  <si>
    <t>WATER TREATMENT PLANT</t>
  </si>
  <si>
    <t>Water treatment plant</t>
  </si>
  <si>
    <t>Procurement and installation of a ROClean 200PE treatment plant V=50m3</t>
  </si>
  <si>
    <t>Procurement, transportation and installation of a chemical air filter</t>
  </si>
  <si>
    <t>4.2 Sewage network Branch  2-Poteg FRŠ 10-FRŠ 2</t>
  </si>
  <si>
    <t>Excavation of soil of category III and IV for a trench, with a width of 1.0m and a depth of 0-2.0m, total V = 129.05m3 of which:</t>
  </si>
  <si>
    <t>1.0 - 1.5 m</t>
  </si>
  <si>
    <t>4.3 Sewerage network Branch 3 - Section FRS 21-FRS 2</t>
  </si>
  <si>
    <t xml:space="preserve"> Excavation of soil of category III and IV for a trench, with a width of 1.0m and a depth of 0-2.0m, total V = 468.44m3 of which:</t>
  </si>
  <si>
    <t>DN 200 mm</t>
  </si>
  <si>
    <t>4.4 Sewage network Branch 4-Section FRŠ 29-FRŠ 7</t>
  </si>
  <si>
    <t xml:space="preserve"> Excavation of soil of category III and IV for a trench, with a width of 1.0m and a depth of 0-2.0m, total V = 109.56m3 of which:</t>
  </si>
  <si>
    <t>DN 160 mm</t>
  </si>
  <si>
    <t>4.5 Sewage network Branch 5-Section FRŠ 26-FRŠ 21</t>
  </si>
  <si>
    <t xml:space="preserve"> Excavation of soil of category III and IV for a trench, with a width of 1.0m and a depth of 0-2.0m, total V = 63.96m3 of which:</t>
  </si>
  <si>
    <t>1.0 - 1.5m</t>
  </si>
  <si>
    <t>4.6 Sewage network Branch 6-Section FRŠ 32-FRŠ 7</t>
  </si>
  <si>
    <r>
      <rPr>
        <sz val="10"/>
        <rFont val="Arial"/>
        <charset val="204"/>
      </rPr>
      <t>Excavation of a trench with a depth of 0 - 2 m and a width of 1.0 m for laying sewer pipes in soil category III/IV according to the GN200 soil categorization. Calculation per m</t>
    </r>
    <r>
      <rPr>
        <vertAlign val="superscript"/>
        <sz val="10"/>
        <color theme="1"/>
        <rFont val="Arial"/>
        <charset val="204"/>
      </rPr>
      <t>3</t>
    </r>
    <r>
      <rPr>
        <sz val="10"/>
        <color theme="1"/>
        <rFont val="Arial"/>
        <charset val="204"/>
      </rPr>
      <t>.</t>
    </r>
  </si>
  <si>
    <t>5. External storm sewer network</t>
  </si>
  <si>
    <t>5.1 Storm water sewer Branch  1 Section ARSH1 - Outlet 1</t>
  </si>
  <si>
    <t>1. GEODETIC WORKS</t>
  </si>
  <si>
    <t>2. EARTH WORKS</t>
  </si>
  <si>
    <t xml:space="preserve"> Excavation of soil of category III and IV for a trench, with a width of 1.0m and a depth of 0-2.0m, total V = 716.60m3 of which:</t>
  </si>
  <si>
    <t>DN 315 mm</t>
  </si>
  <si>
    <t>DN 400 mm</t>
  </si>
  <si>
    <t>DN 500 mm</t>
  </si>
  <si>
    <t>Procurement, transportation and installation of an oil separator with a capacity of Qmax = 200 l/s, with a 10% bypass. The separator shall be supplied with a coalescent filter, an inspection area and sampling for testing the treated water. The price shall also include inspection covers for the separator.</t>
  </si>
  <si>
    <t>3.DISCHARGE INTO A CANAL</t>
  </si>
  <si>
    <t>3.1 ASSEMBLY WORKS</t>
  </si>
  <si>
    <t>Procurement, transportation and installation of a frog cover on the outlet of the storm sewer. Calculation per piece. DN 500 mm</t>
  </si>
  <si>
    <t>3.2 CONCRETE WORKS</t>
  </si>
  <si>
    <r>
      <rPr>
        <b/>
        <sz val="10"/>
        <color theme="1"/>
        <rFont val="Arial"/>
        <charset val="204"/>
      </rPr>
      <t xml:space="preserve"> 3.3 REINFORCEMENT WORKS</t>
    </r>
  </si>
  <si>
    <t>4. CONNECTION OF DRAINS AND GRIDS FOR ATM. SEWERAGE</t>
  </si>
  <si>
    <t>Excavation of soil of category III and IV for a trench, with a width of 0.8m and a depth of 0-2.0m, total V = 365 m3 of which:</t>
  </si>
  <si>
    <t>manual 20%</t>
  </si>
  <si>
    <t>Procurement and spreading of sand along the bottom of the trench to a thickness of 10cm.</t>
  </si>
  <si>
    <t>Backfilling the trench in layers up to 30 cm above the top of the pipe with sand, by manual compaction.</t>
  </si>
  <si>
    <t>Backfilling the trench in layers of 30cm with gravelly sandy material from the site (natural or crushed stone), with manual or mechanical compaction.</t>
  </si>
  <si>
    <t>Construction of a street drain for storm water on a concrete base d=15cm together with a cast iron grate min. 500x500 straight shape, construction height min. 150 mm, external dimensions of the frame min. 500 x 500 mm. Load class min. D 400 according to EN124. (or equivalent)</t>
  </si>
  <si>
    <t>Procurement, transport and installation of a linear drainage channel made of polymer concrete, with dimensions L=100 cm, B=19cm; H=21 cm; galvanized steel edge, complete with cast grating with load class D400 in accordance with EN 1433. The price should also include end plates.</t>
  </si>
  <si>
    <r>
      <rPr>
        <sz val="10"/>
        <rFont val="Arial"/>
        <charset val="204"/>
      </rPr>
      <t>Loading and removal of excess material excavated from the trench and its transportation to a landfill at a distance of up to 10km. Calculation per m</t>
    </r>
    <r>
      <rPr>
        <vertAlign val="superscript"/>
        <sz val="10"/>
        <rFont val="Arial"/>
        <charset val="204"/>
      </rPr>
      <t>3</t>
    </r>
  </si>
  <si>
    <t>Total IV:</t>
  </si>
  <si>
    <t xml:space="preserve"> 5.2 Storm water sewer Branch 2- Section ARSH 21- ARSH 17</t>
  </si>
  <si>
    <t xml:space="preserve"> Excavation of soil of category III and IV for a trench, with a width of 1.0m and a depth of 0-2.0m, total V = 99.03m3 of which:</t>
  </si>
  <si>
    <t>3. CONNECTION OF DRAINS AND GRIDS FOR ATM. SEWERAGE</t>
  </si>
  <si>
    <t xml:space="preserve"> Excavation of soil of category III and IV for a trench, with a width of 0.8m and a depth of 0-2.0m, total V = 72m3 of which:</t>
  </si>
  <si>
    <t>5.3 Storm water sewer Branch 3 Section ARSH22-ARSH11</t>
  </si>
  <si>
    <t xml:space="preserve"> Excavation of soil of category III and IV for a trench, with a width of 1.0m and a depth of 0-2.0m, total V = 159m3 of which:</t>
  </si>
  <si>
    <t xml:space="preserve"> Excavation of soil of category III and IV for a trench, with a width of 0.8m and a depth of 0-2.0m, total V = 14.4m3 of which:</t>
  </si>
  <si>
    <t>Total III:</t>
  </si>
  <si>
    <t>5.4 Storm water sewer Branch 4 Section ARSH 26- ARSH 24</t>
  </si>
  <si>
    <t xml:space="preserve"> Excavation of soil of category III and IV for a trench, with a width of 1.0m and a depth of 0-2.0m, total V = 49.79m3 of which:</t>
  </si>
  <si>
    <t>Excavation of soil of category III and IV for a trench, with a width of 0.8m and a depth of 0-2.0m, total V = 9.6m3 of which:</t>
  </si>
  <si>
    <t>5.5 Storm water sewer Branch 5 Section ARSH 28-ARSH 9</t>
  </si>
  <si>
    <t xml:space="preserve"> Excavation of soil of category III and IV for a trench, with a width of 1.0m and a depth of 0-2.0m, total V = 57.01m3 of which:</t>
  </si>
  <si>
    <t>5.6 Storm water sewer Branch 6 Section ARSH30-ARSH 39</t>
  </si>
  <si>
    <t xml:space="preserve"> Excavation of soil of category III and IV for a trench, with a width of 1.0m and a depth of 0-2.0m, total V = 246m3 of which:</t>
  </si>
  <si>
    <t>Excavation of soil of category III and IV for a trench, with a width of 0.8m and a depth of 0-2.0m, total V = 153.6m3 of which:</t>
  </si>
  <si>
    <t>5.7 Storm water sewer  Branch 7 Section ARSH 40- to outlet 2</t>
  </si>
  <si>
    <t xml:space="preserve"> Excavation of soil of category III and IV for a trench, with a width of 1.0m and a depth of 0-2.0m, total V = 387.05m3 of which:</t>
  </si>
  <si>
    <t>Procurement, transportation and installation of reinforced concrete sewer inspection and inspection-cascade manholes with a diameter of ID1000 mm, which are composed of elements (cone, extension and bottom). The price includes the installation of metal climbing frames in the manhole. The manholes must have a reinforced concrete ring to accept vertical loads. The manhole cover must be cast iron, heavy type (400 kg).</t>
  </si>
  <si>
    <t>1.5 - 2.0m</t>
  </si>
  <si>
    <t>Procurement, transportation and installation of a frog cover on the outlet of the storm sewer. Calculation per piece. DN 500</t>
  </si>
  <si>
    <t>Excavation of soil of category III and IV for a trench, with a width of 0.8m and a depth of 0-2.0m, total V = 211.2m3 of which:</t>
  </si>
  <si>
    <t>Procurement, transport and installation of a linear drainage channel made of polymer concrete, with dimensions L=1000cm, B=19cm; H=21 cm; galvanized steel edge, complete with cast grating with load class D400 in accordance with EN 1433. The price should also include end plates.</t>
  </si>
  <si>
    <t>Total VI:</t>
  </si>
  <si>
    <t>5.8 Storm water sewer Branch 8 Section ARSH 48- ARSH 43</t>
  </si>
  <si>
    <t>Excavation of soil of category III and IV for a trench, with a width of 1.0m and a depth of 0-2.0m, total V = 68.14m3 of which:</t>
  </si>
  <si>
    <t xml:space="preserve"> Excavation of soil of category III and IV for a trench, with a width of 0.8m and a depth of 0-2.0m, total V = 96m3 of which:</t>
  </si>
  <si>
    <t>5.9 Storm water sewer Branch 9 Section ARSH 50- ARSH 45</t>
  </si>
  <si>
    <t xml:space="preserve"> Excavation of soil of category III and IV for a trench, with a width of 1.0m and a depth of 0-2.0m, total V = 194.53m3 of which:</t>
  </si>
  <si>
    <t>Excavation of soil of category III and IV for a trench, with a width of 0.8m and a depth of 0-2.0m, total V = 57.6m3 of which:</t>
  </si>
  <si>
    <t>5.10 Storm water sewer Branch 10 Section ARSH 59- ARSH 54</t>
  </si>
  <si>
    <t xml:space="preserve"> Excavation of soil of category III and IV for a trench, with a width of 1.0m and a depth of 0-2.0m, total V = 42.4m3 of which:</t>
  </si>
  <si>
    <t xml:space="preserve"> Excavation of soil of category III and IV for a trench, with a width of 0.8m and a depth of 0-2.0m, total V = 24m3 of which:</t>
  </si>
  <si>
    <t>5.11 Storm water sewer Branch 11 Section ARSH 57- ARSH 54</t>
  </si>
  <si>
    <t>Excavation of soil of category III and IV for a trench, with a width of 1.0m and a depth of 0-2.0m, total V = 37.16m3 of which:</t>
  </si>
  <si>
    <t xml:space="preserve"> DN 315 mm</t>
  </si>
  <si>
    <t>5.12 Storm water sewer Branch 12 Section ARSH 55- ARSH 52</t>
  </si>
  <si>
    <t xml:space="preserve"> Excavation of soil of category III and IV for a trench, with a width of 1.0m and a depth of 0-2.0m, total V = 41.17m3 of which:</t>
  </si>
  <si>
    <t xml:space="preserve"> Excavation of soil of category III and IV for a trench, with a width of 0.8m and a depth of 0-2.0m, total V = 48m3 of which:</t>
  </si>
  <si>
    <t>6. External storm water sewer from gutters</t>
  </si>
  <si>
    <t>6.1 Storm water sewer from gutters Branch 1 Section ASH1-ASH20</t>
  </si>
  <si>
    <t xml:space="preserve"> Excavation of soil of category III and IV for a trench, with a width of 1.0m and a depth of 0-2.0m, total V = 75.96m3 of which:</t>
  </si>
  <si>
    <t xml:space="preserve"> Procurement and installation of reinforced concrete manholes (monoliths) with a clear opening of 600 mm with a wall and slab thickness of 20 cm, average manhole height up to H=1.0 m with a cast iron cover D=160 kg for heavy traffic and dimensions according to the details given in the graphic section</t>
  </si>
  <si>
    <t>6.2 Storm water sewer from gutters Branch 2 Section ASH13-ASH10</t>
  </si>
  <si>
    <t>Excavation of soil of category III and IV for a trench, with a width of 1.0m and a depth of 0-2.0m, total V = 117.96m3 of which:</t>
  </si>
  <si>
    <t>6.3 Storm water sewer from gutters Branch 3 Section ASH7- to Outlet2</t>
  </si>
  <si>
    <t xml:space="preserve"> Excavation of soil of category III and IV for a trench, with a width of 1.0m and a depth of 0-2.0m, total V = 114.25m3 of which:</t>
  </si>
  <si>
    <t>Procurement, transportation and installation of a frog cover on the outlet of the storm sewer. Calculation per piece. DN 315 mm</t>
  </si>
  <si>
    <t>6.4 Storm water sewer from gutters Branch 4 Section ASH65-ASH11</t>
  </si>
  <si>
    <t>Excavation of soil of category III and IV for a trench, with a width of 1.0m and a depth of 0-2.0m, total V = 29.14m3 of which:</t>
  </si>
  <si>
    <t xml:space="preserve">6.5 Storm water sewer from gutters Branch 5 Section ASH59-ASH9 </t>
  </si>
  <si>
    <t xml:space="preserve"> Excavation of soil of category III and IV for a trench, with a width of 1.0m and a depth of 0-2.0m, total V = 21.34m3 of which:</t>
  </si>
  <si>
    <t>6.6 Storm water sewer from gutters Branch 5 Section  AS 55-AS 10</t>
  </si>
  <si>
    <t xml:space="preserve"> Excavation of soil of category III and IV for a trench, with a width of 1.0m and a depth of 0-2.0m, total V = 28.59m3 of which:</t>
  </si>
  <si>
    <t>6.7 Storm water sewer from gutters Branch 5 Section  AS 42-AS 31</t>
  </si>
  <si>
    <t xml:space="preserve"> Excavation of soil of category III and IV for a trench, with a width of 1.0m and a depth of 0-2.0m, total V = 152.25m3 of which:</t>
  </si>
  <si>
    <t>DN 250 mm</t>
  </si>
  <si>
    <t>6.8 Storm water sewer from gutters Branch 5 Section  ASH52-ASH 30</t>
  </si>
  <si>
    <t xml:space="preserve"> Excavation of soil of category III and IV for a trench, with a width of 1.0m and a depth of 0-2.0m, total V = 157.95m3 of which:</t>
  </si>
  <si>
    <t>6.9 Storm water sewer from gutters Branch 5 Section  AS 31 to outlet</t>
  </si>
  <si>
    <t>Excavation of soil of category III and IV for a trench, with a width of 1.0m and a depth of 0-2.0m, total V = 102.66m3 of which:</t>
  </si>
  <si>
    <t>Procurement, transportation and installation of a frog cover on the outlet of the storm sewer. Calculation per piece. DN 300 mm</t>
  </si>
  <si>
    <t>6.10 Storm water sewer from gutters Branch 10 Section ASH38-ASH 32</t>
  </si>
  <si>
    <t xml:space="preserve"> Excavation of soil of category III and IV for a trench, with a width of 0.8m and a depth of 0-2.0m, total V = 54.08m3 of which:</t>
  </si>
  <si>
    <t>6.11 Storm water sewer from gutters Branch 11 Section  ASH40-ASH39</t>
  </si>
  <si>
    <t>Excavation of soil of category III and IV for a trench, with a width of 0.8m and a depth of 0-2.0m, total V = 12.33m3 of which:</t>
  </si>
  <si>
    <t>TOTAL BILL OF QUANTITY SUMMARY</t>
  </si>
  <si>
    <t>OBJECT: WELL SHAFT</t>
  </si>
  <si>
    <t>OBJECT: TANK WITH A VOLUME OF 100 m3</t>
  </si>
  <si>
    <t>OBJECT: EXTERNAL WATER SUPPLY NETWORK</t>
  </si>
  <si>
    <t xml:space="preserve">FACILITY: EXTERNAL SEWERAGE NETWORK </t>
  </si>
  <si>
    <t>4.1.</t>
  </si>
  <si>
    <t>Branch 1 -section FRS 1-FRS 9,sectionFRS 15-FRS 3,section FRS 36-Outlet</t>
  </si>
  <si>
    <t>4.2.</t>
  </si>
  <si>
    <t>Branch 2-Poteg FRŠ 10-FRŠ 2</t>
  </si>
  <si>
    <t>4.3.</t>
  </si>
  <si>
    <t>Branch 3 - Section FRS 21-FRS 2</t>
  </si>
  <si>
    <t>4.4.</t>
  </si>
  <si>
    <t>Branch 4-Section FRŠ 29-FRŠ 7</t>
  </si>
  <si>
    <t>4.5.</t>
  </si>
  <si>
    <t>Branch 5-Section FRŠ 26-FRŠ 21</t>
  </si>
  <si>
    <t>4.6.</t>
  </si>
  <si>
    <t>Branch 6-Section FRŠ 32-FRŠ 7</t>
  </si>
  <si>
    <t>TOTAL FACILITY: EXTERNAL SEWERAGE NETWORK</t>
  </si>
  <si>
    <t>OBJECT: STORM WATER SEWER</t>
  </si>
  <si>
    <t>5.1.</t>
  </si>
  <si>
    <t>Branch 1 Section ARSH1 - Outlet 1</t>
  </si>
  <si>
    <t>5.2.</t>
  </si>
  <si>
    <t>Branch 2- Section ARSH 21- ARSH 17</t>
  </si>
  <si>
    <t>5.3.</t>
  </si>
  <si>
    <t>Branch 3 Section ARSH22-ARSH11</t>
  </si>
  <si>
    <t>5.4.</t>
  </si>
  <si>
    <t>Branch 4 Section ARSH 26- ARSH 24</t>
  </si>
  <si>
    <t>5.5.</t>
  </si>
  <si>
    <t>Branch 5 Section ARSH 28-ARSH 9</t>
  </si>
  <si>
    <t>5.6.</t>
  </si>
  <si>
    <t>Branch 6 Section ARSH30-ARSH 39</t>
  </si>
  <si>
    <t>5.7.</t>
  </si>
  <si>
    <t>Branch 7 Section ARSH 40- to outlet 2</t>
  </si>
  <si>
    <t>5.8.</t>
  </si>
  <si>
    <t>Branch 8 Section ARSH 48- ARSH 43</t>
  </si>
  <si>
    <t>5.9.</t>
  </si>
  <si>
    <t>Branch 9 Section ARSH 50- ARSH 45</t>
  </si>
  <si>
    <t>5.10.</t>
  </si>
  <si>
    <t>Branch 10 Section ARSH 59- ARSH 54</t>
  </si>
  <si>
    <t>5.11.</t>
  </si>
  <si>
    <t>Branch 11 Section ARSH 57- ARSH 54</t>
  </si>
  <si>
    <t>5.12.</t>
  </si>
  <si>
    <t>Branch 12 Section ARSH 55- ARSH 52</t>
  </si>
  <si>
    <t>TOTAL OBJECT: STORM WATER SEWER</t>
  </si>
  <si>
    <t>OBJECT: STORM WATER SEWER FROM GUTTER</t>
  </si>
  <si>
    <t>6.1.</t>
  </si>
  <si>
    <t>Branch 1 Section ASH1-ASH20</t>
  </si>
  <si>
    <t>6.2.</t>
  </si>
  <si>
    <t>Branch 2 Section ASH13-ASH10</t>
  </si>
  <si>
    <t>6.3.</t>
  </si>
  <si>
    <t>Branch 3 Section ASH7- to Outlet2</t>
  </si>
  <si>
    <t>6.4.</t>
  </si>
  <si>
    <t>Branch 4 Section ASH65-ASH11</t>
  </si>
  <si>
    <t>6.5.</t>
  </si>
  <si>
    <t xml:space="preserve">Branch 5 Section ASH59-ASH9 </t>
  </si>
  <si>
    <t>6.6.</t>
  </si>
  <si>
    <t>Branch 5 Section  AS 55-AS 10</t>
  </si>
  <si>
    <t>6.7.</t>
  </si>
  <si>
    <t>Branch 5 Section  AS 42-AS 31</t>
  </si>
  <si>
    <t>6.8.</t>
  </si>
  <si>
    <t>Branch 5 Section  ASH52-ASH 30</t>
  </si>
  <si>
    <t>6.9.</t>
  </si>
  <si>
    <t>Branch 5 Section  AS 31 to outlet</t>
  </si>
  <si>
    <t>6.10.</t>
  </si>
  <si>
    <t>Branch 10 Section ASH38-ASH 32</t>
  </si>
  <si>
    <t>6.11.</t>
  </si>
  <si>
    <t>Branch 11 Section  ASH40-ASH39</t>
  </si>
  <si>
    <t>TOTAL OBJECT: STORM WATER SEWER FROM GUTTER</t>
  </si>
  <si>
    <t>TOTAL OF BILL OF QUANTITY CALCULATION [MKD]</t>
  </si>
  <si>
    <t>VAT 18% [MKD]</t>
  </si>
  <si>
    <t xml:space="preserve"> TOTAL CALCULATION [MKD]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</si>
</sst>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_-* #,##0.00\ _д_е_н_-;\-* #,##0.00\ _д_е_н_-;_-* &quot;-&quot;??\ _д_е_н_-;_-@_-"/>
    <numFmt numFmtId="179" formatCode="0.0000"/>
    <numFmt numFmtId="180" formatCode="0.0"/>
  </numFmts>
  <fonts count="49">
    <font>
      <sz val="11"/>
      <color theme="1"/>
      <name val="Arial"/>
      <charset val="204"/>
    </font>
    <font>
      <b/>
      <sz val="10"/>
      <color indexed="8"/>
      <name val="Arial"/>
      <charset val="204"/>
    </font>
    <font>
      <b/>
      <sz val="10"/>
      <name val="Arial"/>
      <charset val="204"/>
    </font>
    <font>
      <sz val="11"/>
      <color rgb="FF000000"/>
      <name val="Arial"/>
      <charset val="204"/>
    </font>
    <font>
      <b/>
      <sz val="10"/>
      <color rgb="FF000000"/>
      <name val="Arial"/>
      <charset val="204"/>
    </font>
    <font>
      <b/>
      <sz val="11"/>
      <color rgb="FF000000"/>
      <name val="Arial"/>
      <charset val="204"/>
    </font>
    <font>
      <sz val="10"/>
      <color rgb="FF000000"/>
      <name val="Arial"/>
      <charset val="204"/>
    </font>
    <font>
      <b/>
      <sz val="10"/>
      <color rgb="FFFF0000"/>
      <name val="Arial"/>
      <charset val="204"/>
    </font>
    <font>
      <sz val="10"/>
      <color rgb="FFFF0000"/>
      <name val="Arial"/>
      <charset val="204"/>
    </font>
    <font>
      <sz val="10"/>
      <color theme="1"/>
      <name val="Arial"/>
      <charset val="204"/>
    </font>
    <font>
      <sz val="10"/>
      <name val="Calibri"/>
      <charset val="204"/>
    </font>
    <font>
      <sz val="10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b/>
      <i/>
      <sz val="11"/>
      <name val="Arial"/>
      <charset val="204"/>
    </font>
    <font>
      <sz val="11"/>
      <name val="Arial"/>
      <charset val="204"/>
    </font>
    <font>
      <b/>
      <sz val="10"/>
      <color theme="1"/>
      <name val="Arial"/>
      <charset val="204"/>
    </font>
    <font>
      <sz val="10"/>
      <name val="MAC C Swiss"/>
      <charset val="134"/>
    </font>
    <font>
      <sz val="9"/>
      <name val="Arial"/>
      <charset val="204"/>
    </font>
    <font>
      <b/>
      <sz val="9"/>
      <name val="Arial"/>
      <charset val="204"/>
    </font>
    <font>
      <b/>
      <sz val="9"/>
      <color theme="1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vertAlign val="superscript"/>
      <sz val="10"/>
      <name val="Arial"/>
      <charset val="204"/>
    </font>
    <font>
      <vertAlign val="superscript"/>
      <sz val="10"/>
      <color theme="1"/>
      <name val="Arial"/>
      <charset val="204"/>
    </font>
    <font>
      <vertAlign val="superscript"/>
      <sz val="10"/>
      <color indexed="8"/>
      <name val="Arial"/>
      <charset val="204"/>
    </font>
    <font>
      <sz val="10"/>
      <color indexed="8"/>
      <name val="Arial"/>
      <charset val="204"/>
    </font>
    <font>
      <vertAlign val="subscript"/>
      <sz val="10"/>
      <color theme="1"/>
      <name val="Arial"/>
      <charset val="204"/>
    </font>
    <font>
      <sz val="10"/>
      <color theme="1"/>
      <name val="Calibri"/>
      <charset val="204"/>
    </font>
    <font>
      <b/>
      <vertAlign val="superscript"/>
      <sz val="10"/>
      <color indexed="8"/>
      <name val="Arial"/>
      <charset val="204"/>
    </font>
  </fonts>
  <fills count="39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rgb="FFCCCCCC"/>
      </patternFill>
    </fill>
    <fill>
      <patternFill patternType="solid">
        <fgColor theme="2"/>
        <bgColor indexed="64"/>
      </patternFill>
    </fill>
    <fill>
      <patternFill patternType="solid">
        <fgColor theme="0" tint="-0.14996795556505"/>
        <bgColor rgb="FFCCCCCC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176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177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8" borderId="104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5" applyNumberFormat="0" applyFill="0" applyAlignment="0" applyProtection="0">
      <alignment vertical="center"/>
    </xf>
    <xf numFmtId="0" fontId="28" fillId="0" borderId="105" applyNumberFormat="0" applyFill="0" applyAlignment="0" applyProtection="0">
      <alignment vertical="center"/>
    </xf>
    <xf numFmtId="0" fontId="29" fillId="0" borderId="10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9" borderId="107" applyNumberFormat="0" applyAlignment="0" applyProtection="0">
      <alignment vertical="center"/>
    </xf>
    <xf numFmtId="0" fontId="31" fillId="10" borderId="108" applyNumberFormat="0" applyAlignment="0" applyProtection="0">
      <alignment vertical="center"/>
    </xf>
    <xf numFmtId="0" fontId="32" fillId="10" borderId="107" applyNumberFormat="0" applyAlignment="0" applyProtection="0">
      <alignment vertical="center"/>
    </xf>
    <xf numFmtId="0" fontId="33" fillId="11" borderId="109" applyNumberFormat="0" applyAlignment="0" applyProtection="0">
      <alignment vertical="center"/>
    </xf>
    <xf numFmtId="0" fontId="34" fillId="0" borderId="110" applyNumberFormat="0" applyFill="0" applyAlignment="0" applyProtection="0">
      <alignment vertical="center"/>
    </xf>
    <xf numFmtId="0" fontId="35" fillId="0" borderId="111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178" fontId="41" fillId="0" borderId="0" applyFont="0" applyFill="0" applyBorder="0" applyAlignment="0" applyProtection="0"/>
    <xf numFmtId="0" fontId="41" fillId="0" borderId="0"/>
    <xf numFmtId="0" fontId="11" fillId="0" borderId="0"/>
    <xf numFmtId="0" fontId="11" fillId="0" borderId="0"/>
  </cellStyleXfs>
  <cellXfs count="750">
    <xf numFmtId="0" fontId="0" fillId="0" borderId="0" xfId="0"/>
    <xf numFmtId="0" fontId="0" fillId="0" borderId="0" xfId="0" applyProtection="1"/>
    <xf numFmtId="0" fontId="0" fillId="0" borderId="0" xfId="0" applyProtection="1">
      <protection locked="0"/>
    </xf>
    <xf numFmtId="0" fontId="1" fillId="2" borderId="1" xfId="51" applyFont="1" applyFill="1" applyBorder="1" applyAlignment="1" applyProtection="1">
      <alignment vertical="center"/>
    </xf>
    <xf numFmtId="0" fontId="1" fillId="2" borderId="2" xfId="51" applyFont="1" applyFill="1" applyBorder="1" applyAlignment="1" applyProtection="1">
      <alignment vertical="center"/>
    </xf>
    <xf numFmtId="0" fontId="1" fillId="2" borderId="2" xfId="51" applyFont="1" applyFill="1" applyBorder="1" applyAlignment="1" applyProtection="1">
      <alignment vertical="center"/>
      <protection locked="0"/>
    </xf>
    <xf numFmtId="0" fontId="1" fillId="2" borderId="3" xfId="51" applyFont="1" applyFill="1" applyBorder="1" applyAlignment="1" applyProtection="1">
      <alignment vertical="center"/>
      <protection locked="0"/>
    </xf>
    <xf numFmtId="0" fontId="2" fillId="0" borderId="4" xfId="51" applyFont="1" applyBorder="1" applyAlignment="1" applyProtection="1">
      <alignment horizontal="center" vertical="center" wrapText="1"/>
    </xf>
    <xf numFmtId="0" fontId="2" fillId="0" borderId="5" xfId="51" applyFont="1" applyBorder="1" applyAlignment="1" applyProtection="1">
      <alignment horizontal="center" vertical="center" wrapText="1"/>
    </xf>
    <xf numFmtId="0" fontId="2" fillId="0" borderId="5" xfId="51" applyFont="1" applyBorder="1" applyAlignment="1" applyProtection="1">
      <alignment horizontal="center" vertical="center" wrapText="1"/>
      <protection locked="0"/>
    </xf>
    <xf numFmtId="0" fontId="2" fillId="0" borderId="6" xfId="51" applyFont="1" applyBorder="1" applyAlignment="1" applyProtection="1">
      <alignment horizontal="center" vertical="center" wrapText="1"/>
      <protection locked="0"/>
    </xf>
    <xf numFmtId="0" fontId="2" fillId="0" borderId="7" xfId="51" applyFont="1" applyBorder="1" applyAlignment="1" applyProtection="1">
      <alignment horizontal="center" wrapText="1"/>
    </xf>
    <xf numFmtId="0" fontId="2" fillId="0" borderId="8" xfId="51" applyFont="1" applyBorder="1" applyAlignment="1" applyProtection="1">
      <alignment horizontal="center" wrapText="1"/>
    </xf>
    <xf numFmtId="0" fontId="2" fillId="0" borderId="8" xfId="51" applyFont="1" applyBorder="1" applyAlignment="1" applyProtection="1">
      <alignment horizontal="center" wrapText="1"/>
      <protection locked="0"/>
    </xf>
    <xf numFmtId="0" fontId="2" fillId="0" borderId="9" xfId="51" applyFont="1" applyBorder="1" applyAlignment="1" applyProtection="1">
      <alignment horizontal="center" wrapText="1"/>
      <protection locked="0"/>
    </xf>
    <xf numFmtId="0" fontId="2" fillId="2" borderId="10" xfId="51" applyFont="1" applyFill="1" applyBorder="1" applyAlignment="1" applyProtection="1">
      <alignment horizontal="left"/>
    </xf>
    <xf numFmtId="0" fontId="2" fillId="2" borderId="11" xfId="51" applyFont="1" applyFill="1" applyBorder="1" applyAlignment="1" applyProtection="1">
      <alignment horizontal="left"/>
    </xf>
    <xf numFmtId="0" fontId="2" fillId="2" borderId="11" xfId="51" applyFont="1" applyFill="1" applyBorder="1" applyAlignment="1" applyProtection="1">
      <alignment horizontal="left"/>
      <protection locked="0"/>
    </xf>
    <xf numFmtId="0" fontId="2" fillId="2" borderId="12" xfId="51" applyFont="1" applyFill="1" applyBorder="1" applyAlignment="1" applyProtection="1">
      <alignment horizontal="left"/>
      <protection locked="0"/>
    </xf>
    <xf numFmtId="0" fontId="3" fillId="0" borderId="13" xfId="51" applyFont="1" applyBorder="1" applyAlignment="1" applyProtection="1">
      <alignment horizontal="center" vertical="top" wrapText="1"/>
    </xf>
    <xf numFmtId="0" fontId="4" fillId="0" borderId="14" xfId="51" applyFont="1" applyBorder="1" applyAlignment="1" applyProtection="1">
      <alignment vertical="top" wrapText="1"/>
    </xf>
    <xf numFmtId="0" fontId="5" fillId="0" borderId="14" xfId="51" applyFont="1" applyBorder="1" applyAlignment="1" applyProtection="1">
      <alignment horizontal="center" wrapText="1"/>
    </xf>
    <xf numFmtId="0" fontId="5" fillId="0" borderId="14" xfId="51" applyFont="1" applyBorder="1" applyAlignment="1" applyProtection="1">
      <alignment horizontal="center" wrapText="1"/>
      <protection locked="0"/>
    </xf>
    <xf numFmtId="0" fontId="5" fillId="0" borderId="15" xfId="51" applyFont="1" applyBorder="1" applyAlignment="1" applyProtection="1">
      <alignment horizontal="center" wrapText="1"/>
      <protection locked="0"/>
    </xf>
    <xf numFmtId="0" fontId="6" fillId="0" borderId="13" xfId="51" applyFont="1" applyBorder="1" applyAlignment="1" applyProtection="1">
      <alignment horizontal="center" vertical="center" wrapText="1"/>
    </xf>
    <xf numFmtId="0" fontId="6" fillId="0" borderId="16" xfId="51" applyFont="1" applyBorder="1" applyAlignment="1" applyProtection="1">
      <alignment horizontal="justify" vertical="justify" wrapText="1"/>
    </xf>
    <xf numFmtId="0" fontId="6" fillId="0" borderId="16" xfId="51" applyFont="1" applyBorder="1" applyAlignment="1" applyProtection="1">
      <alignment horizontal="center" wrapText="1"/>
    </xf>
    <xf numFmtId="2" fontId="6" fillId="0" borderId="16" xfId="51" applyNumberFormat="1" applyFont="1" applyBorder="1" applyAlignment="1" applyProtection="1">
      <alignment horizontal="center" wrapText="1"/>
    </xf>
    <xf numFmtId="4" fontId="6" fillId="0" borderId="16" xfId="51" applyNumberFormat="1" applyFont="1" applyBorder="1" applyAlignment="1" applyProtection="1">
      <alignment horizontal="center" wrapText="1"/>
      <protection locked="0"/>
    </xf>
    <xf numFmtId="4" fontId="6" fillId="0" borderId="17" xfId="51" applyNumberFormat="1" applyFont="1" applyBorder="1" applyAlignment="1" applyProtection="1">
      <alignment horizontal="right" wrapText="1"/>
      <protection locked="0"/>
    </xf>
    <xf numFmtId="0" fontId="6" fillId="0" borderId="18" xfId="51" applyFont="1" applyBorder="1" applyAlignment="1" applyProtection="1">
      <alignment vertical="top" wrapText="1"/>
    </xf>
    <xf numFmtId="0" fontId="6" fillId="0" borderId="18" xfId="51" applyFont="1" applyBorder="1" applyAlignment="1" applyProtection="1">
      <alignment horizontal="center" wrapText="1"/>
    </xf>
    <xf numFmtId="4" fontId="6" fillId="0" borderId="18" xfId="51" applyNumberFormat="1" applyFont="1" applyBorder="1" applyAlignment="1" applyProtection="1">
      <alignment horizontal="center" wrapText="1"/>
    </xf>
    <xf numFmtId="4" fontId="6" fillId="0" borderId="18" xfId="51" applyNumberFormat="1" applyFont="1" applyBorder="1" applyAlignment="1" applyProtection="1">
      <alignment horizontal="center" wrapText="1"/>
      <protection locked="0"/>
    </xf>
    <xf numFmtId="4" fontId="6" fillId="0" borderId="19" xfId="51" applyNumberFormat="1" applyFont="1" applyBorder="1" applyAlignment="1" applyProtection="1">
      <alignment horizontal="right" wrapText="1"/>
      <protection locked="0"/>
    </xf>
    <xf numFmtId="0" fontId="6" fillId="0" borderId="20" xfId="51" applyFont="1" applyBorder="1" applyAlignment="1" applyProtection="1">
      <alignment vertical="top" wrapText="1"/>
    </xf>
    <xf numFmtId="0" fontId="6" fillId="0" borderId="20" xfId="51" applyFont="1" applyBorder="1" applyAlignment="1" applyProtection="1">
      <alignment horizontal="center" wrapText="1"/>
    </xf>
    <xf numFmtId="4" fontId="6" fillId="0" borderId="20" xfId="51" applyNumberFormat="1" applyFont="1" applyBorder="1" applyAlignment="1" applyProtection="1">
      <alignment horizontal="center" wrapText="1"/>
    </xf>
    <xf numFmtId="4" fontId="6" fillId="0" borderId="21" xfId="51" applyNumberFormat="1" applyFont="1" applyBorder="1" applyAlignment="1" applyProtection="1">
      <alignment horizontal="right" wrapText="1"/>
      <protection locked="0"/>
    </xf>
    <xf numFmtId="0" fontId="6" fillId="0" borderId="22" xfId="51" applyFont="1" applyBorder="1" applyAlignment="1" applyProtection="1">
      <alignment horizontal="center" vertical="center" wrapText="1"/>
    </xf>
    <xf numFmtId="0" fontId="6" fillId="0" borderId="16" xfId="51" applyFont="1" applyBorder="1" applyAlignment="1" applyProtection="1">
      <alignment horizontal="justify" vertical="top" wrapText="1"/>
    </xf>
    <xf numFmtId="4" fontId="6" fillId="0" borderId="16" xfId="51" applyNumberFormat="1" applyFont="1" applyBorder="1" applyAlignment="1" applyProtection="1">
      <alignment horizontal="center"/>
    </xf>
    <xf numFmtId="0" fontId="6" fillId="0" borderId="23" xfId="51" applyFont="1" applyBorder="1" applyAlignment="1" applyProtection="1">
      <alignment horizontal="center" vertical="center" wrapText="1"/>
    </xf>
    <xf numFmtId="4" fontId="6" fillId="0" borderId="16" xfId="51" applyNumberFormat="1" applyFont="1" applyBorder="1" applyAlignment="1" applyProtection="1">
      <alignment horizontal="center" wrapText="1"/>
    </xf>
    <xf numFmtId="0" fontId="6" fillId="0" borderId="16" xfId="51" applyFont="1" applyBorder="1" applyAlignment="1" applyProtection="1">
      <alignment vertical="top" wrapText="1"/>
    </xf>
    <xf numFmtId="0" fontId="6" fillId="0" borderId="16" xfId="51" applyFont="1" applyBorder="1" applyAlignment="1" applyProtection="1">
      <alignment horizontal="center"/>
    </xf>
    <xf numFmtId="0" fontId="6" fillId="0" borderId="13" xfId="51" applyFont="1" applyBorder="1" applyAlignment="1" applyProtection="1">
      <alignment horizontal="center" vertical="top"/>
    </xf>
    <xf numFmtId="0" fontId="4" fillId="0" borderId="24" xfId="51" applyFont="1" applyBorder="1" applyAlignment="1" applyProtection="1">
      <alignment horizontal="right" vertical="center" wrapText="1"/>
    </xf>
    <xf numFmtId="0" fontId="4" fillId="0" borderId="25" xfId="51" applyFont="1" applyBorder="1" applyAlignment="1" applyProtection="1">
      <alignment horizontal="right" vertical="center" wrapText="1"/>
    </xf>
    <xf numFmtId="0" fontId="4" fillId="0" borderId="26" xfId="51" applyFont="1" applyBorder="1" applyAlignment="1" applyProtection="1">
      <alignment horizontal="right" vertical="center" wrapText="1"/>
      <protection locked="0"/>
    </xf>
    <xf numFmtId="4" fontId="4" fillId="0" borderId="15" xfId="51" applyNumberFormat="1" applyFont="1" applyBorder="1" applyAlignment="1" applyProtection="1">
      <alignment horizontal="right" wrapText="1"/>
      <protection locked="0"/>
    </xf>
    <xf numFmtId="0" fontId="6" fillId="0" borderId="13" xfId="51" applyFont="1" applyBorder="1" applyAlignment="1" applyProtection="1">
      <alignment horizontal="center" vertical="top" wrapText="1"/>
    </xf>
    <xf numFmtId="0" fontId="6" fillId="0" borderId="14" xfId="51" applyFont="1" applyBorder="1" applyAlignment="1" applyProtection="1">
      <alignment horizontal="center" wrapText="1"/>
    </xf>
    <xf numFmtId="0" fontId="6" fillId="0" borderId="14" xfId="51" applyFont="1" applyBorder="1" applyAlignment="1" applyProtection="1">
      <alignment horizontal="center" wrapText="1"/>
      <protection locked="0"/>
    </xf>
    <xf numFmtId="0" fontId="6" fillId="0" borderId="15" xfId="51" applyFont="1" applyBorder="1" applyAlignment="1" applyProtection="1">
      <alignment horizontal="center" wrapText="1"/>
      <protection locked="0"/>
    </xf>
    <xf numFmtId="0" fontId="6" fillId="0" borderId="27" xfId="51" applyFont="1" applyBorder="1" applyAlignment="1" applyProtection="1">
      <alignment horizontal="center" wrapText="1"/>
    </xf>
    <xf numFmtId="4" fontId="6" fillId="0" borderId="27" xfId="51" applyNumberFormat="1" applyFont="1" applyBorder="1" applyAlignment="1" applyProtection="1">
      <alignment horizontal="center" wrapText="1"/>
    </xf>
    <xf numFmtId="4" fontId="6" fillId="0" borderId="28" xfId="51" applyNumberFormat="1" applyFont="1" applyBorder="1" applyAlignment="1" applyProtection="1">
      <alignment horizontal="right" wrapText="1"/>
      <protection locked="0"/>
    </xf>
    <xf numFmtId="0" fontId="6" fillId="0" borderId="27" xfId="51" applyFont="1" applyBorder="1" applyAlignment="1" applyProtection="1">
      <alignment vertical="top" wrapText="1"/>
    </xf>
    <xf numFmtId="0" fontId="6" fillId="3" borderId="16" xfId="51" applyFont="1" applyFill="1" applyBorder="1" applyAlignment="1" applyProtection="1">
      <alignment vertical="top" wrapText="1"/>
    </xf>
    <xf numFmtId="0" fontId="6" fillId="3" borderId="27" xfId="51" applyFont="1" applyFill="1" applyBorder="1" applyAlignment="1" applyProtection="1">
      <alignment vertical="top" wrapText="1"/>
    </xf>
    <xf numFmtId="0" fontId="6" fillId="0" borderId="14" xfId="51" applyFont="1" applyBorder="1" applyAlignment="1" applyProtection="1">
      <alignment vertical="top" wrapText="1"/>
    </xf>
    <xf numFmtId="4" fontId="6" fillId="0" borderId="14" xfId="51" applyNumberFormat="1" applyFont="1" applyBorder="1" applyAlignment="1" applyProtection="1">
      <alignment horizontal="center" wrapText="1"/>
    </xf>
    <xf numFmtId="4" fontId="6" fillId="0" borderId="15" xfId="51" applyNumberFormat="1" applyFont="1" applyBorder="1" applyAlignment="1" applyProtection="1">
      <alignment horizontal="right" wrapText="1"/>
      <protection locked="0"/>
    </xf>
    <xf numFmtId="0" fontId="6" fillId="0" borderId="24" xfId="51" applyFont="1" applyBorder="1" applyAlignment="1" applyProtection="1">
      <alignment horizontal="right" vertical="center" wrapText="1"/>
    </xf>
    <xf numFmtId="0" fontId="6" fillId="0" borderId="25" xfId="51" applyFont="1" applyBorder="1" applyAlignment="1" applyProtection="1">
      <alignment horizontal="right" vertical="center" wrapText="1"/>
    </xf>
    <xf numFmtId="0" fontId="6" fillId="0" borderId="26" xfId="51" applyFont="1" applyBorder="1" applyAlignment="1" applyProtection="1">
      <alignment horizontal="right" vertical="center" wrapText="1"/>
      <protection locked="0"/>
    </xf>
    <xf numFmtId="0" fontId="7" fillId="0" borderId="13" xfId="51" applyFont="1" applyBorder="1" applyAlignment="1" applyProtection="1">
      <alignment horizontal="center" vertical="top" wrapText="1"/>
    </xf>
    <xf numFmtId="0" fontId="2" fillId="0" borderId="14" xfId="51" applyFont="1" applyBorder="1" applyAlignment="1" applyProtection="1">
      <alignment vertical="top" wrapText="1"/>
    </xf>
    <xf numFmtId="0" fontId="7" fillId="0" borderId="14" xfId="51" applyFont="1" applyBorder="1" applyAlignment="1" applyProtection="1">
      <alignment horizontal="center" wrapText="1"/>
    </xf>
    <xf numFmtId="4" fontId="7" fillId="0" borderId="14" xfId="51" applyNumberFormat="1" applyFont="1" applyBorder="1" applyAlignment="1" applyProtection="1">
      <alignment horizontal="center" wrapText="1"/>
    </xf>
    <xf numFmtId="4" fontId="8" fillId="0" borderId="14" xfId="51" applyNumberFormat="1" applyFont="1" applyBorder="1" applyAlignment="1" applyProtection="1">
      <alignment horizontal="center" wrapText="1"/>
      <protection locked="0"/>
    </xf>
    <xf numFmtId="4" fontId="8" fillId="0" borderId="15" xfId="51" applyNumberFormat="1" applyFont="1" applyBorder="1" applyAlignment="1" applyProtection="1">
      <alignment horizontal="right" wrapText="1"/>
      <protection locked="0"/>
    </xf>
    <xf numFmtId="0" fontId="9" fillId="0" borderId="14" xfId="51" applyFont="1" applyBorder="1" applyProtection="1"/>
    <xf numFmtId="4" fontId="6" fillId="0" borderId="27" xfId="51" applyNumberFormat="1" applyFont="1" applyBorder="1" applyAlignment="1" applyProtection="1">
      <alignment horizontal="center" wrapText="1"/>
      <protection locked="0"/>
    </xf>
    <xf numFmtId="0" fontId="6" fillId="0" borderId="29" xfId="51" applyFont="1" applyBorder="1" applyAlignment="1" applyProtection="1">
      <alignment horizontal="center" vertical="center" wrapText="1"/>
    </xf>
    <xf numFmtId="0" fontId="6" fillId="0" borderId="30" xfId="51" applyFont="1" applyBorder="1" applyAlignment="1" applyProtection="1">
      <alignment horizontal="justify" vertical="justify" wrapText="1"/>
    </xf>
    <xf numFmtId="0" fontId="6" fillId="0" borderId="30" xfId="51" applyFont="1" applyBorder="1" applyAlignment="1" applyProtection="1">
      <alignment horizontal="center" wrapText="1"/>
    </xf>
    <xf numFmtId="0" fontId="9" fillId="0" borderId="30" xfId="51" applyFont="1" applyBorder="1" applyProtection="1"/>
    <xf numFmtId="4" fontId="6" fillId="0" borderId="31" xfId="51" applyNumberFormat="1" applyFont="1" applyBorder="1" applyAlignment="1" applyProtection="1">
      <alignment horizontal="right" wrapText="1"/>
      <protection locked="0"/>
    </xf>
    <xf numFmtId="0" fontId="10" fillId="0" borderId="27" xfId="51" applyFont="1" applyBorder="1" applyAlignment="1" applyProtection="1">
      <alignment horizontal="justify" wrapText="1"/>
    </xf>
    <xf numFmtId="0" fontId="9" fillId="0" borderId="32" xfId="51" applyFont="1" applyBorder="1" applyProtection="1"/>
    <xf numFmtId="0" fontId="11" fillId="0" borderId="13" xfId="51" applyBorder="1" applyAlignment="1" applyProtection="1">
      <alignment horizontal="center" vertical="top" wrapText="1"/>
    </xf>
    <xf numFmtId="0" fontId="11" fillId="0" borderId="24" xfId="51" applyBorder="1" applyAlignment="1" applyProtection="1">
      <alignment horizontal="right" vertical="center" wrapText="1"/>
    </xf>
    <xf numFmtId="0" fontId="11" fillId="0" borderId="25" xfId="51" applyBorder="1" applyAlignment="1" applyProtection="1">
      <alignment horizontal="right" vertical="center" wrapText="1"/>
    </xf>
    <xf numFmtId="0" fontId="11" fillId="0" borderId="26" xfId="51" applyBorder="1" applyAlignment="1" applyProtection="1">
      <alignment horizontal="right" vertical="center" wrapText="1"/>
      <protection locked="0"/>
    </xf>
    <xf numFmtId="4" fontId="2" fillId="0" borderId="15" xfId="51" applyNumberFormat="1" applyFont="1" applyBorder="1" applyAlignment="1" applyProtection="1">
      <alignment horizontal="right" wrapText="1"/>
      <protection locked="0"/>
    </xf>
    <xf numFmtId="4" fontId="6" fillId="0" borderId="14" xfId="51" applyNumberFormat="1" applyFont="1" applyBorder="1" applyAlignment="1" applyProtection="1">
      <alignment horizontal="center" wrapText="1"/>
      <protection locked="0"/>
    </xf>
    <xf numFmtId="0" fontId="6" fillId="0" borderId="24" xfId="51" applyFont="1" applyBorder="1" applyAlignment="1" applyProtection="1">
      <alignment horizontal="center" wrapText="1"/>
    </xf>
    <xf numFmtId="0" fontId="6" fillId="0" borderId="25" xfId="51" applyFont="1" applyBorder="1" applyAlignment="1" applyProtection="1">
      <alignment horizontal="center" wrapText="1"/>
    </xf>
    <xf numFmtId="0" fontId="6" fillId="0" borderId="25" xfId="51" applyFont="1" applyBorder="1" applyAlignment="1" applyProtection="1">
      <alignment horizontal="center" wrapText="1"/>
      <protection locked="0"/>
    </xf>
    <xf numFmtId="0" fontId="6" fillId="0" borderId="33" xfId="51" applyFont="1" applyBorder="1" applyAlignment="1" applyProtection="1">
      <alignment horizontal="center" wrapText="1"/>
      <protection locked="0"/>
    </xf>
    <xf numFmtId="0" fontId="6" fillId="0" borderId="14" xfId="51" applyFont="1" applyBorder="1" applyAlignment="1" applyProtection="1">
      <alignment horizontal="center"/>
    </xf>
    <xf numFmtId="4" fontId="6" fillId="0" borderId="14" xfId="51" applyNumberFormat="1" applyFont="1" applyBorder="1" applyAlignment="1" applyProtection="1">
      <alignment horizontal="center"/>
    </xf>
    <xf numFmtId="0" fontId="11" fillId="0" borderId="14" xfId="51" applyBorder="1" applyAlignment="1" applyProtection="1">
      <alignment vertical="top" wrapText="1"/>
    </xf>
    <xf numFmtId="0" fontId="11" fillId="0" borderId="14" xfId="51" applyBorder="1" applyAlignment="1" applyProtection="1">
      <alignment horizontal="center" wrapText="1"/>
    </xf>
    <xf numFmtId="4" fontId="11" fillId="0" borderId="14" xfId="51" applyNumberFormat="1" applyBorder="1" applyAlignment="1" applyProtection="1">
      <alignment horizontal="center" wrapText="1"/>
    </xf>
    <xf numFmtId="0" fontId="2" fillId="0" borderId="34" xfId="51" applyFont="1" applyBorder="1" applyAlignment="1" applyProtection="1">
      <alignment horizontal="center"/>
    </xf>
    <xf numFmtId="0" fontId="2" fillId="0" borderId="14" xfId="51" applyFont="1" applyBorder="1" applyAlignment="1" applyProtection="1">
      <alignment horizontal="left" vertical="center"/>
    </xf>
    <xf numFmtId="0" fontId="2" fillId="0" borderId="25" xfId="51" applyFont="1" applyBorder="1" applyProtection="1"/>
    <xf numFmtId="0" fontId="2" fillId="0" borderId="25" xfId="51" applyFont="1" applyBorder="1" applyProtection="1">
      <protection locked="0"/>
    </xf>
    <xf numFmtId="0" fontId="2" fillId="0" borderId="33" xfId="51" applyFont="1" applyBorder="1" applyProtection="1">
      <protection locked="0"/>
    </xf>
    <xf numFmtId="0" fontId="11" fillId="0" borderId="22" xfId="51" applyBorder="1" applyAlignment="1" applyProtection="1">
      <alignment horizontal="center" vertical="center" wrapText="1"/>
    </xf>
    <xf numFmtId="0" fontId="6" fillId="0" borderId="14" xfId="51" applyFont="1" applyBorder="1" applyAlignment="1" applyProtection="1">
      <alignment horizontal="justify" vertical="justify" wrapText="1"/>
    </xf>
    <xf numFmtId="0" fontId="11" fillId="0" borderId="14" xfId="51" applyBorder="1" applyAlignment="1" applyProtection="1">
      <alignment horizontal="center"/>
    </xf>
    <xf numFmtId="43" fontId="11" fillId="0" borderId="14" xfId="51" applyNumberFormat="1" applyBorder="1" applyAlignment="1" applyProtection="1">
      <alignment horizontal="right"/>
    </xf>
    <xf numFmtId="43" fontId="11" fillId="0" borderId="15" xfId="51" applyNumberFormat="1" applyBorder="1" applyAlignment="1" applyProtection="1">
      <alignment horizontal="right"/>
      <protection locked="0"/>
    </xf>
    <xf numFmtId="0" fontId="11" fillId="0" borderId="16" xfId="51" applyBorder="1" applyAlignment="1" applyProtection="1">
      <alignment horizontal="center"/>
    </xf>
    <xf numFmtId="43" fontId="11" fillId="0" borderId="16" xfId="51" applyNumberFormat="1" applyBorder="1" applyAlignment="1" applyProtection="1">
      <alignment horizontal="center"/>
    </xf>
    <xf numFmtId="43" fontId="11" fillId="0" borderId="16" xfId="51" applyNumberFormat="1" applyBorder="1" applyAlignment="1" applyProtection="1">
      <alignment horizontal="right"/>
      <protection locked="0"/>
    </xf>
    <xf numFmtId="43" fontId="11" fillId="0" borderId="17" xfId="51" applyNumberFormat="1" applyBorder="1" applyAlignment="1" applyProtection="1">
      <alignment horizontal="right"/>
      <protection locked="0"/>
    </xf>
    <xf numFmtId="0" fontId="11" fillId="0" borderId="23" xfId="51" applyBorder="1" applyAlignment="1" applyProtection="1">
      <alignment horizontal="center" vertical="center" wrapText="1"/>
    </xf>
    <xf numFmtId="0" fontId="11" fillId="0" borderId="18" xfId="51" applyBorder="1" applyAlignment="1" applyProtection="1">
      <alignment vertical="top" wrapText="1"/>
    </xf>
    <xf numFmtId="0" fontId="11" fillId="0" borderId="18" xfId="51" applyBorder="1" applyAlignment="1" applyProtection="1">
      <alignment horizontal="center"/>
    </xf>
    <xf numFmtId="43" fontId="11" fillId="0" borderId="18" xfId="51" applyNumberFormat="1" applyBorder="1" applyAlignment="1" applyProtection="1">
      <alignment horizontal="right"/>
    </xf>
    <xf numFmtId="43" fontId="11" fillId="0" borderId="19" xfId="51" applyNumberFormat="1" applyBorder="1" applyAlignment="1" applyProtection="1">
      <alignment horizontal="right"/>
      <protection locked="0"/>
    </xf>
    <xf numFmtId="43" fontId="11" fillId="0" borderId="16" xfId="51" applyNumberFormat="1" applyBorder="1" applyAlignment="1" applyProtection="1">
      <alignment horizontal="right"/>
    </xf>
    <xf numFmtId="0" fontId="11" fillId="0" borderId="20" xfId="51" applyBorder="1" applyAlignment="1" applyProtection="1">
      <alignment vertical="top" wrapText="1"/>
    </xf>
    <xf numFmtId="0" fontId="11" fillId="0" borderId="20" xfId="51" applyBorder="1" applyAlignment="1" applyProtection="1">
      <alignment horizontal="center"/>
    </xf>
    <xf numFmtId="43" fontId="11" fillId="0" borderId="20" xfId="51" applyNumberFormat="1" applyBorder="1" applyAlignment="1" applyProtection="1">
      <alignment horizontal="right"/>
    </xf>
    <xf numFmtId="43" fontId="11" fillId="0" borderId="21" xfId="51" applyNumberFormat="1" applyBorder="1" applyAlignment="1" applyProtection="1">
      <alignment horizontal="right"/>
      <protection locked="0"/>
    </xf>
    <xf numFmtId="0" fontId="11" fillId="0" borderId="13" xfId="51" applyBorder="1" applyAlignment="1" applyProtection="1">
      <alignment horizontal="center" vertical="center" wrapText="1"/>
    </xf>
    <xf numFmtId="0" fontId="11" fillId="0" borderId="29" xfId="51" applyBorder="1" applyAlignment="1" applyProtection="1">
      <alignment horizontal="center" vertical="center" wrapText="1"/>
    </xf>
    <xf numFmtId="0" fontId="11" fillId="0" borderId="35" xfId="51" applyBorder="1" applyAlignment="1" applyProtection="1">
      <alignment horizontal="center"/>
    </xf>
    <xf numFmtId="43" fontId="11" fillId="0" borderId="35" xfId="51" applyNumberFormat="1" applyBorder="1" applyAlignment="1" applyProtection="1">
      <alignment horizontal="right"/>
    </xf>
    <xf numFmtId="43" fontId="11" fillId="0" borderId="35" xfId="51" applyNumberFormat="1" applyBorder="1" applyAlignment="1" applyProtection="1">
      <alignment horizontal="right"/>
      <protection locked="0"/>
    </xf>
    <xf numFmtId="43" fontId="11" fillId="0" borderId="36" xfId="51" applyNumberFormat="1" applyBorder="1" applyAlignment="1" applyProtection="1">
      <alignment horizontal="right"/>
      <protection locked="0"/>
    </xf>
    <xf numFmtId="0" fontId="11" fillId="0" borderId="27" xfId="51" applyBorder="1" applyAlignment="1" applyProtection="1">
      <alignment horizontal="center"/>
    </xf>
    <xf numFmtId="43" fontId="11" fillId="0" borderId="27" xfId="51" applyNumberFormat="1" applyBorder="1" applyAlignment="1" applyProtection="1">
      <alignment horizontal="right"/>
    </xf>
    <xf numFmtId="0" fontId="11" fillId="0" borderId="14" xfId="51" applyBorder="1" applyAlignment="1" applyProtection="1">
      <alignment horizontal="justify" vertical="justify" wrapText="1"/>
    </xf>
    <xf numFmtId="4" fontId="11" fillId="0" borderId="14" xfId="51" applyNumberFormat="1" applyBorder="1" applyAlignment="1" applyProtection="1">
      <alignment horizontal="right"/>
    </xf>
    <xf numFmtId="0" fontId="11" fillId="0" borderId="34" xfId="51" applyBorder="1" applyAlignment="1" applyProtection="1">
      <alignment horizontal="center" vertical="center" wrapText="1"/>
    </xf>
    <xf numFmtId="0" fontId="11" fillId="0" borderId="14" xfId="51" applyBorder="1" applyAlignment="1" applyProtection="1">
      <alignment horizontal="justify" vertical="top" wrapText="1"/>
    </xf>
    <xf numFmtId="4" fontId="11" fillId="0" borderId="15" xfId="51" applyNumberFormat="1" applyBorder="1" applyProtection="1">
      <protection locked="0"/>
    </xf>
    <xf numFmtId="0" fontId="11" fillId="0" borderId="37" xfId="51" applyBorder="1" applyAlignment="1" applyProtection="1">
      <alignment horizontal="center" vertical="center" wrapText="1"/>
    </xf>
    <xf numFmtId="4" fontId="11" fillId="0" borderId="27" xfId="51" applyNumberFormat="1" applyBorder="1" applyAlignment="1" applyProtection="1">
      <alignment horizontal="right"/>
    </xf>
    <xf numFmtId="0" fontId="2" fillId="0" borderId="34" xfId="51" applyFont="1" applyBorder="1" applyAlignment="1" applyProtection="1">
      <alignment horizontal="right" wrapText="1"/>
    </xf>
    <xf numFmtId="0" fontId="2" fillId="0" borderId="25" xfId="51" applyFont="1" applyBorder="1" applyAlignment="1" applyProtection="1">
      <alignment horizontal="right" wrapText="1"/>
    </xf>
    <xf numFmtId="0" fontId="2" fillId="0" borderId="26" xfId="51" applyFont="1" applyBorder="1" applyAlignment="1" applyProtection="1">
      <alignment horizontal="right" wrapText="1"/>
      <protection locked="0"/>
    </xf>
    <xf numFmtId="4" fontId="2" fillId="0" borderId="17" xfId="51" applyNumberFormat="1" applyFont="1" applyBorder="1" applyAlignment="1" applyProtection="1">
      <alignment horizontal="right" wrapText="1"/>
      <protection locked="0"/>
    </xf>
    <xf numFmtId="0" fontId="6" fillId="0" borderId="14" xfId="51" applyFont="1" applyBorder="1" applyAlignment="1" applyProtection="1">
      <alignment horizontal="left" vertical="top" wrapText="1"/>
    </xf>
    <xf numFmtId="0" fontId="11" fillId="0" borderId="27" xfId="51" applyFont="1" applyBorder="1" applyAlignment="1" applyProtection="1">
      <alignment horizontal="center"/>
    </xf>
    <xf numFmtId="0" fontId="11" fillId="0" borderId="14" xfId="51" applyFont="1" applyBorder="1" applyAlignment="1" applyProtection="1">
      <alignment horizontal="center"/>
    </xf>
    <xf numFmtId="0" fontId="11" fillId="0" borderId="14" xfId="51" applyFont="1" applyBorder="1" applyAlignment="1" applyProtection="1">
      <alignment horizontal="center" wrapText="1"/>
    </xf>
    <xf numFmtId="0" fontId="11" fillId="0" borderId="27" xfId="51" applyFont="1" applyBorder="1" applyAlignment="1" applyProtection="1">
      <alignment horizontal="center" wrapText="1"/>
    </xf>
    <xf numFmtId="0" fontId="2" fillId="0" borderId="38" xfId="51" applyFont="1" applyBorder="1" applyAlignment="1" applyProtection="1">
      <alignment horizontal="right" wrapText="1"/>
    </xf>
    <xf numFmtId="0" fontId="2" fillId="0" borderId="39" xfId="51" applyFont="1" applyBorder="1" applyAlignment="1" applyProtection="1">
      <alignment horizontal="right" wrapText="1"/>
    </xf>
    <xf numFmtId="0" fontId="2" fillId="0" borderId="40" xfId="51" applyFont="1" applyBorder="1" applyAlignment="1" applyProtection="1">
      <alignment horizontal="right" wrapText="1"/>
      <protection locked="0"/>
    </xf>
    <xf numFmtId="4" fontId="2" fillId="0" borderId="41" xfId="51" applyNumberFormat="1" applyFont="1" applyBorder="1" applyAlignment="1" applyProtection="1">
      <alignment horizontal="right" wrapText="1"/>
      <protection locked="0"/>
    </xf>
    <xf numFmtId="0" fontId="1" fillId="2" borderId="42" xfId="50" applyFont="1" applyFill="1" applyBorder="1" applyAlignment="1" applyProtection="1">
      <alignment horizontal="center" vertical="center" wrapText="1"/>
    </xf>
    <xf numFmtId="0" fontId="1" fillId="2" borderId="43" xfId="50" applyFont="1" applyFill="1" applyBorder="1" applyAlignment="1" applyProtection="1">
      <alignment horizontal="center" vertical="center" wrapText="1"/>
    </xf>
    <xf numFmtId="0" fontId="1" fillId="2" borderId="43" xfId="50" applyFont="1" applyFill="1" applyBorder="1" applyAlignment="1" applyProtection="1">
      <alignment horizontal="center" vertical="center" wrapText="1"/>
      <protection locked="0"/>
    </xf>
    <xf numFmtId="0" fontId="1" fillId="2" borderId="44" xfId="50" applyFont="1" applyFill="1" applyBorder="1" applyAlignment="1" applyProtection="1">
      <alignment horizontal="center" vertical="center" wrapText="1"/>
      <protection locked="0"/>
    </xf>
    <xf numFmtId="0" fontId="2" fillId="0" borderId="45" xfId="50" applyFont="1" applyBorder="1" applyAlignment="1" applyProtection="1">
      <alignment horizontal="center"/>
    </xf>
    <xf numFmtId="0" fontId="2" fillId="0" borderId="11" xfId="50" applyFont="1" applyBorder="1" applyAlignment="1" applyProtection="1">
      <alignment horizontal="center"/>
    </xf>
    <xf numFmtId="0" fontId="2" fillId="0" borderId="11" xfId="50" applyFont="1" applyBorder="1" applyAlignment="1" applyProtection="1">
      <alignment horizontal="center"/>
      <protection locked="0"/>
    </xf>
    <xf numFmtId="0" fontId="2" fillId="0" borderId="46" xfId="50" applyFont="1" applyBorder="1" applyAlignment="1" applyProtection="1">
      <alignment horizontal="center"/>
      <protection locked="0"/>
    </xf>
    <xf numFmtId="0" fontId="11" fillId="0" borderId="16" xfId="50" applyFont="1" applyBorder="1" applyAlignment="1" applyProtection="1">
      <alignment horizontal="center" vertical="center" wrapText="1"/>
    </xf>
    <xf numFmtId="0" fontId="11" fillId="0" borderId="16" xfId="50" applyFont="1" applyBorder="1" applyAlignment="1" applyProtection="1">
      <alignment wrapText="1"/>
    </xf>
    <xf numFmtId="0" fontId="11" fillId="0" borderId="47" xfId="50" applyFont="1" applyBorder="1" applyAlignment="1" applyProtection="1">
      <alignment horizontal="center"/>
    </xf>
    <xf numFmtId="2" fontId="11" fillId="0" borderId="16" xfId="50" applyNumberFormat="1" applyFont="1" applyBorder="1" applyAlignment="1" applyProtection="1">
      <alignment horizontal="center"/>
    </xf>
    <xf numFmtId="43" fontId="11" fillId="0" borderId="14" xfId="50" applyNumberFormat="1" applyFont="1" applyBorder="1" applyAlignment="1" applyProtection="1">
      <alignment horizontal="left"/>
      <protection locked="0"/>
    </xf>
    <xf numFmtId="0" fontId="2" fillId="0" borderId="1" xfId="50" applyFont="1" applyBorder="1" applyAlignment="1" applyProtection="1">
      <alignment horizontal="right" vertical="center" wrapText="1"/>
    </xf>
    <xf numFmtId="0" fontId="2" fillId="0" borderId="2" xfId="50" applyFont="1" applyBorder="1" applyAlignment="1" applyProtection="1">
      <alignment horizontal="right" vertical="center" wrapText="1"/>
    </xf>
    <xf numFmtId="0" fontId="2" fillId="0" borderId="3" xfId="50" applyFont="1" applyBorder="1" applyAlignment="1" applyProtection="1">
      <alignment horizontal="right" vertical="center" wrapText="1"/>
      <protection locked="0"/>
    </xf>
    <xf numFmtId="43" fontId="2" fillId="0" borderId="14" xfId="50" applyNumberFormat="1" applyFont="1" applyBorder="1" applyAlignment="1" applyProtection="1">
      <alignment horizontal="left"/>
      <protection locked="0"/>
    </xf>
    <xf numFmtId="0" fontId="12" fillId="0" borderId="14" xfId="50" applyFont="1" applyBorder="1" applyAlignment="1" applyProtection="1">
      <alignment vertical="top"/>
    </xf>
    <xf numFmtId="0" fontId="2" fillId="0" borderId="14" xfId="50" applyFont="1" applyBorder="1" applyAlignment="1" applyProtection="1">
      <alignment horizontal="center"/>
    </xf>
    <xf numFmtId="2" fontId="12" fillId="0" borderId="14" xfId="50" applyNumberFormat="1" applyFont="1" applyBorder="1" applyAlignment="1" applyProtection="1">
      <alignment horizontal="center"/>
    </xf>
    <xf numFmtId="0" fontId="12" fillId="0" borderId="14" xfId="50" applyFont="1" applyBorder="1" applyProtection="1">
      <protection locked="0"/>
    </xf>
    <xf numFmtId="0" fontId="2" fillId="0" borderId="16" xfId="50" applyFont="1" applyBorder="1" applyAlignment="1" applyProtection="1">
      <alignment horizontal="center"/>
    </xf>
    <xf numFmtId="2" fontId="12" fillId="0" borderId="16" xfId="50" applyNumberFormat="1" applyFont="1" applyBorder="1" applyAlignment="1" applyProtection="1">
      <alignment horizontal="center"/>
    </xf>
    <xf numFmtId="0" fontId="12" fillId="0" borderId="16" xfId="50" applyFont="1" applyBorder="1" applyProtection="1">
      <protection locked="0"/>
    </xf>
    <xf numFmtId="0" fontId="11" fillId="0" borderId="47" xfId="50" applyFont="1" applyBorder="1" applyAlignment="1" applyProtection="1">
      <alignment horizontal="center" vertical="center" wrapText="1"/>
    </xf>
    <xf numFmtId="0" fontId="11" fillId="0" borderId="48" xfId="50" applyFont="1" applyBorder="1" applyAlignment="1" applyProtection="1">
      <alignment wrapText="1"/>
    </xf>
    <xf numFmtId="0" fontId="11" fillId="0" borderId="48" xfId="50" applyFont="1" applyBorder="1" applyAlignment="1" applyProtection="1">
      <alignment horizontal="center"/>
    </xf>
    <xf numFmtId="2" fontId="11" fillId="0" borderId="48" xfId="50" applyNumberFormat="1" applyFont="1" applyBorder="1" applyAlignment="1" applyProtection="1">
      <alignment horizontal="center"/>
    </xf>
    <xf numFmtId="4" fontId="11" fillId="0" borderId="49" xfId="50" applyNumberFormat="1" applyFont="1" applyBorder="1" applyProtection="1">
      <protection locked="0"/>
    </xf>
    <xf numFmtId="0" fontId="11" fillId="0" borderId="27" xfId="50" applyFont="1" applyBorder="1" applyAlignment="1" applyProtection="1">
      <alignment horizontal="center" vertical="center" wrapText="1"/>
    </xf>
    <xf numFmtId="0" fontId="11" fillId="0" borderId="47" xfId="50" applyFont="1" applyBorder="1" applyAlignment="1" applyProtection="1">
      <alignment wrapText="1"/>
    </xf>
    <xf numFmtId="0" fontId="11" fillId="0" borderId="27" xfId="50" applyFont="1" applyBorder="1" applyAlignment="1" applyProtection="1">
      <alignment horizontal="center"/>
    </xf>
    <xf numFmtId="2" fontId="11" fillId="0" borderId="27" xfId="50" applyNumberFormat="1" applyFont="1" applyBorder="1" applyAlignment="1" applyProtection="1">
      <alignment horizontal="center"/>
    </xf>
    <xf numFmtId="4" fontId="11" fillId="0" borderId="50" xfId="50" applyNumberFormat="1" applyFont="1" applyBorder="1" applyProtection="1">
      <protection locked="0"/>
    </xf>
    <xf numFmtId="0" fontId="11" fillId="0" borderId="16" xfId="50" applyFont="1" applyBorder="1" applyAlignment="1" applyProtection="1">
      <alignment vertical="top" wrapText="1"/>
    </xf>
    <xf numFmtId="2" fontId="11" fillId="0" borderId="47" xfId="50" applyNumberFormat="1" applyFont="1" applyBorder="1" applyAlignment="1" applyProtection="1">
      <alignment horizontal="center"/>
    </xf>
    <xf numFmtId="4" fontId="11" fillId="0" borderId="27" xfId="50" applyNumberFormat="1" applyFont="1" applyBorder="1" applyProtection="1">
      <protection locked="0"/>
    </xf>
    <xf numFmtId="0" fontId="11" fillId="0" borderId="14" xfId="50" applyFont="1" applyBorder="1" applyAlignment="1" applyProtection="1">
      <alignment horizontal="center" vertical="center" wrapText="1"/>
    </xf>
    <xf numFmtId="0" fontId="11" fillId="0" borderId="14" xfId="50" applyFont="1" applyBorder="1" applyAlignment="1" applyProtection="1">
      <alignment wrapText="1"/>
    </xf>
    <xf numFmtId="2" fontId="11" fillId="0" borderId="14" xfId="50" applyNumberFormat="1" applyFont="1" applyBorder="1" applyAlignment="1" applyProtection="1">
      <alignment horizontal="center"/>
    </xf>
    <xf numFmtId="4" fontId="2" fillId="0" borderId="14" xfId="50" applyNumberFormat="1" applyFont="1" applyBorder="1" applyProtection="1">
      <protection locked="0"/>
    </xf>
    <xf numFmtId="0" fontId="2" fillId="0" borderId="24" xfId="50" applyFont="1" applyBorder="1" applyAlignment="1" applyProtection="1">
      <alignment horizontal="center"/>
    </xf>
    <xf numFmtId="0" fontId="2" fillId="0" borderId="25" xfId="50" applyFont="1" applyBorder="1" applyAlignment="1" applyProtection="1">
      <alignment horizontal="center"/>
    </xf>
    <xf numFmtId="0" fontId="2" fillId="0" borderId="25" xfId="50" applyFont="1" applyBorder="1" applyAlignment="1" applyProtection="1">
      <alignment horizontal="center"/>
      <protection locked="0"/>
    </xf>
    <xf numFmtId="0" fontId="2" fillId="0" borderId="26" xfId="50" applyFont="1" applyBorder="1" applyAlignment="1" applyProtection="1">
      <alignment horizontal="center"/>
      <protection locked="0"/>
    </xf>
    <xf numFmtId="0" fontId="11" fillId="0" borderId="14" xfId="50" applyFont="1" applyBorder="1" applyAlignment="1" applyProtection="1">
      <alignment horizontal="center" vertical="center"/>
    </xf>
    <xf numFmtId="0" fontId="11" fillId="0" borderId="14" xfId="50" applyFont="1" applyBorder="1" applyAlignment="1" applyProtection="1">
      <alignment horizontal="justify" vertical="justify" wrapText="1"/>
    </xf>
    <xf numFmtId="4" fontId="11" fillId="0" borderId="26" xfId="50" applyNumberFormat="1" applyFont="1" applyBorder="1" applyProtection="1">
      <protection locked="0"/>
    </xf>
    <xf numFmtId="0" fontId="11" fillId="0" borderId="27" xfId="50" applyFont="1" applyBorder="1" applyAlignment="1" applyProtection="1">
      <alignment horizontal="center" vertical="center"/>
    </xf>
    <xf numFmtId="0" fontId="11" fillId="0" borderId="14" xfId="50" applyFont="1" applyBorder="1" applyAlignment="1" applyProtection="1">
      <alignment horizontal="center"/>
    </xf>
    <xf numFmtId="0" fontId="11" fillId="0" borderId="27" xfId="50" applyFont="1" applyBorder="1" applyAlignment="1" applyProtection="1">
      <alignment horizontal="center" vertical="top"/>
    </xf>
    <xf numFmtId="0" fontId="11" fillId="0" borderId="14" xfId="50" applyFont="1" applyBorder="1" applyAlignment="1" applyProtection="1">
      <alignment horizontal="justify" wrapText="1"/>
    </xf>
    <xf numFmtId="4" fontId="11" fillId="0" borderId="50" xfId="50" applyNumberFormat="1" applyFont="1" applyBorder="1" applyAlignment="1" applyProtection="1">
      <alignment horizontal="center"/>
      <protection locked="0"/>
    </xf>
    <xf numFmtId="4" fontId="11" fillId="0" borderId="14" xfId="50" applyNumberFormat="1" applyFont="1" applyBorder="1" applyProtection="1">
      <protection locked="0"/>
    </xf>
    <xf numFmtId="0" fontId="11" fillId="0" borderId="27" xfId="50" applyFont="1" applyBorder="1" applyAlignment="1" applyProtection="1">
      <alignment horizontal="justify" wrapText="1"/>
    </xf>
    <xf numFmtId="4" fontId="11" fillId="0" borderId="35" xfId="50" applyNumberFormat="1" applyFont="1" applyBorder="1" applyProtection="1">
      <protection locked="0"/>
    </xf>
    <xf numFmtId="0" fontId="11" fillId="0" borderId="47" xfId="50" applyFont="1" applyBorder="1" applyAlignment="1" applyProtection="1">
      <alignment horizontal="center" vertical="center"/>
    </xf>
    <xf numFmtId="1" fontId="11" fillId="0" borderId="13" xfId="51" applyNumberFormat="1" applyBorder="1" applyAlignment="1" applyProtection="1">
      <alignment horizontal="center" vertical="center"/>
    </xf>
    <xf numFmtId="4" fontId="11" fillId="0" borderId="14" xfId="51" applyNumberFormat="1" applyBorder="1" applyAlignment="1" applyProtection="1">
      <alignment horizontal="center"/>
    </xf>
    <xf numFmtId="0" fontId="11" fillId="0" borderId="14" xfId="50" applyFont="1" applyBorder="1" applyAlignment="1" applyProtection="1">
      <alignment horizontal="center" vertical="top"/>
    </xf>
    <xf numFmtId="0" fontId="11" fillId="0" borderId="14" xfId="50" applyFont="1" applyBorder="1" applyAlignment="1" applyProtection="1">
      <alignment horizontal="justify" vertical="top" wrapText="1"/>
    </xf>
    <xf numFmtId="0" fontId="11" fillId="0" borderId="0" xfId="50" applyFont="1" applyAlignment="1" applyProtection="1">
      <alignment horizontal="justify" vertical="justify" wrapText="1"/>
    </xf>
    <xf numFmtId="0" fontId="11" fillId="0" borderId="16" xfId="50" applyFont="1" applyBorder="1" applyAlignment="1" applyProtection="1">
      <alignment horizontal="center"/>
    </xf>
    <xf numFmtId="2" fontId="11" fillId="0" borderId="16" xfId="50" applyNumberFormat="1" applyFont="1" applyBorder="1" applyAlignment="1" applyProtection="1">
      <alignment horizontal="center" wrapText="1"/>
    </xf>
    <xf numFmtId="0" fontId="11" fillId="0" borderId="2" xfId="50" applyFont="1" applyBorder="1" applyAlignment="1" applyProtection="1">
      <alignment horizontal="left" vertical="center" wrapText="1"/>
    </xf>
    <xf numFmtId="0" fontId="11" fillId="0" borderId="1" xfId="50" applyFont="1" applyBorder="1" applyAlignment="1" applyProtection="1">
      <alignment horizontal="center"/>
    </xf>
    <xf numFmtId="0" fontId="11" fillId="0" borderId="16" xfId="50" applyFont="1" applyBorder="1" applyProtection="1">
      <protection locked="0"/>
    </xf>
    <xf numFmtId="0" fontId="11" fillId="0" borderId="3" xfId="50" applyFont="1" applyBorder="1" applyProtection="1">
      <protection locked="0"/>
    </xf>
    <xf numFmtId="0" fontId="11" fillId="0" borderId="51" xfId="50" applyFont="1" applyBorder="1" applyAlignment="1" applyProtection="1">
      <alignment horizontal="left" wrapText="1"/>
    </xf>
    <xf numFmtId="0" fontId="11" fillId="0" borderId="35" xfId="50" applyFont="1" applyBorder="1" applyAlignment="1" applyProtection="1">
      <alignment horizontal="center"/>
    </xf>
    <xf numFmtId="0" fontId="11" fillId="0" borderId="51" xfId="50" applyFont="1" applyBorder="1" applyAlignment="1" applyProtection="1">
      <alignment horizontal="center"/>
    </xf>
    <xf numFmtId="0" fontId="11" fillId="0" borderId="52" xfId="50" applyFont="1" applyBorder="1" applyAlignment="1" applyProtection="1">
      <alignment horizontal="left" wrapText="1"/>
    </xf>
    <xf numFmtId="0" fontId="11" fillId="0" borderId="53" xfId="50" applyFont="1" applyBorder="1" applyAlignment="1" applyProtection="1">
      <alignment horizontal="center"/>
    </xf>
    <xf numFmtId="0" fontId="11" fillId="0" borderId="30" xfId="50" applyFont="1" applyBorder="1" applyAlignment="1" applyProtection="1">
      <alignment horizontal="center"/>
    </xf>
    <xf numFmtId="0" fontId="11" fillId="0" borderId="54" xfId="50" applyFont="1" applyBorder="1" applyAlignment="1" applyProtection="1">
      <alignment horizontal="center"/>
    </xf>
    <xf numFmtId="0" fontId="11" fillId="0" borderId="30" xfId="50" applyFont="1" applyBorder="1" applyProtection="1">
      <protection locked="0"/>
    </xf>
    <xf numFmtId="0" fontId="11" fillId="0" borderId="55" xfId="50" applyFont="1" applyBorder="1" applyProtection="1">
      <protection locked="0"/>
    </xf>
    <xf numFmtId="0" fontId="11" fillId="0" borderId="53" xfId="50" applyFont="1" applyBorder="1" applyProtection="1"/>
    <xf numFmtId="4" fontId="6" fillId="0" borderId="20" xfId="50" applyNumberFormat="1" applyFont="1" applyBorder="1" applyAlignment="1" applyProtection="1">
      <alignment horizontal="right" wrapText="1"/>
      <protection locked="0"/>
    </xf>
    <xf numFmtId="0" fontId="11" fillId="0" borderId="24" xfId="50" applyFont="1" applyBorder="1" applyAlignment="1" applyProtection="1">
      <alignment horizontal="center"/>
    </xf>
    <xf numFmtId="4" fontId="6" fillId="0" borderId="14" xfId="50" applyNumberFormat="1" applyFont="1" applyBorder="1" applyAlignment="1" applyProtection="1">
      <alignment horizontal="right" wrapText="1"/>
      <protection locked="0"/>
    </xf>
    <xf numFmtId="4" fontId="11" fillId="0" borderId="14" xfId="50" applyNumberFormat="1" applyFont="1" applyBorder="1" applyAlignment="1" applyProtection="1">
      <alignment horizontal="right" wrapText="1"/>
      <protection locked="0"/>
    </xf>
    <xf numFmtId="0" fontId="11" fillId="0" borderId="18" xfId="50" applyFont="1" applyBorder="1" applyAlignment="1" applyProtection="1">
      <alignment wrapText="1"/>
    </xf>
    <xf numFmtId="0" fontId="11" fillId="0" borderId="18" xfId="50" applyFont="1" applyBorder="1" applyAlignment="1" applyProtection="1">
      <alignment horizontal="center"/>
    </xf>
    <xf numFmtId="4" fontId="6" fillId="0" borderId="18" xfId="50" applyNumberFormat="1" applyFont="1" applyBorder="1" applyAlignment="1" applyProtection="1">
      <alignment horizontal="right" wrapText="1"/>
      <protection locked="0"/>
    </xf>
    <xf numFmtId="0" fontId="11" fillId="0" borderId="27" xfId="50" applyFont="1" applyBorder="1" applyAlignment="1" applyProtection="1">
      <alignment wrapText="1"/>
    </xf>
    <xf numFmtId="0" fontId="11" fillId="0" borderId="27" xfId="50" applyFont="1" applyBorder="1" applyProtection="1">
      <protection locked="0"/>
    </xf>
    <xf numFmtId="0" fontId="2" fillId="0" borderId="24" xfId="50" applyFont="1" applyBorder="1" applyAlignment="1" applyProtection="1">
      <alignment horizontal="right" vertical="center" wrapText="1"/>
    </xf>
    <xf numFmtId="0" fontId="2" fillId="0" borderId="25" xfId="50" applyFont="1" applyBorder="1" applyAlignment="1" applyProtection="1">
      <alignment horizontal="right" vertical="center" wrapText="1"/>
    </xf>
    <xf numFmtId="0" fontId="2" fillId="0" borderId="26" xfId="50" applyFont="1" applyBorder="1" applyAlignment="1" applyProtection="1">
      <alignment horizontal="right" vertical="center" wrapText="1"/>
      <protection locked="0"/>
    </xf>
    <xf numFmtId="178" fontId="2" fillId="0" borderId="14" xfId="49" applyFont="1" applyBorder="1" applyProtection="1">
      <protection locked="0"/>
    </xf>
    <xf numFmtId="0" fontId="2" fillId="0" borderId="24" xfId="50" applyFont="1" applyBorder="1" applyAlignment="1" applyProtection="1">
      <alignment horizontal="center" wrapText="1"/>
    </xf>
    <xf numFmtId="0" fontId="2" fillId="0" borderId="25" xfId="50" applyFont="1" applyBorder="1" applyAlignment="1" applyProtection="1">
      <alignment horizontal="center" wrapText="1"/>
    </xf>
    <xf numFmtId="0" fontId="2" fillId="0" borderId="25" xfId="50" applyFont="1" applyBorder="1" applyAlignment="1" applyProtection="1">
      <alignment horizontal="center" wrapText="1"/>
      <protection locked="0"/>
    </xf>
    <xf numFmtId="0" fontId="2" fillId="0" borderId="26" xfId="50" applyFont="1" applyBorder="1" applyAlignment="1" applyProtection="1">
      <alignment horizontal="center" wrapText="1"/>
      <protection locked="0"/>
    </xf>
    <xf numFmtId="4" fontId="11" fillId="0" borderId="26" xfId="50" applyNumberFormat="1" applyFont="1" applyBorder="1" applyAlignment="1" applyProtection="1">
      <alignment horizontal="center"/>
      <protection locked="0"/>
    </xf>
    <xf numFmtId="0" fontId="13" fillId="0" borderId="24" xfId="50" applyFont="1" applyBorder="1" applyAlignment="1" applyProtection="1">
      <alignment horizontal="right" vertical="center" wrapText="1"/>
    </xf>
    <xf numFmtId="0" fontId="13" fillId="0" borderId="25" xfId="50" applyFont="1" applyBorder="1" applyAlignment="1" applyProtection="1">
      <alignment horizontal="right" vertical="center" wrapText="1"/>
    </xf>
    <xf numFmtId="0" fontId="13" fillId="0" borderId="26" xfId="50" applyFont="1" applyBorder="1" applyAlignment="1" applyProtection="1">
      <alignment horizontal="right" vertical="center" wrapText="1"/>
      <protection locked="0"/>
    </xf>
    <xf numFmtId="0" fontId="13" fillId="2" borderId="1" xfId="51" applyFont="1" applyFill="1" applyBorder="1" applyAlignment="1" applyProtection="1">
      <alignment horizontal="center" vertical="center"/>
    </xf>
    <xf numFmtId="0" fontId="13" fillId="2" borderId="2" xfId="51" applyFont="1" applyFill="1" applyBorder="1" applyAlignment="1" applyProtection="1">
      <alignment horizontal="center" vertical="center"/>
    </xf>
    <xf numFmtId="0" fontId="13" fillId="2" borderId="2" xfId="51" applyFont="1" applyFill="1" applyBorder="1" applyAlignment="1" applyProtection="1">
      <alignment horizontal="center" vertical="center"/>
      <protection locked="0"/>
    </xf>
    <xf numFmtId="0" fontId="13" fillId="2" borderId="3" xfId="51" applyFont="1" applyFill="1" applyBorder="1" applyAlignment="1" applyProtection="1">
      <alignment horizontal="center" vertical="center"/>
      <protection locked="0"/>
    </xf>
    <xf numFmtId="0" fontId="13" fillId="0" borderId="56" xfId="51" applyFont="1" applyBorder="1" applyAlignment="1" applyProtection="1">
      <alignment horizontal="left" vertical="center" wrapText="1"/>
    </xf>
    <xf numFmtId="0" fontId="13" fillId="0" borderId="57" xfId="51" applyFont="1" applyBorder="1" applyAlignment="1" applyProtection="1">
      <alignment horizontal="left" vertical="center" wrapText="1"/>
    </xf>
    <xf numFmtId="0" fontId="13" fillId="0" borderId="57" xfId="51" applyFont="1" applyBorder="1" applyAlignment="1" applyProtection="1">
      <alignment horizontal="left" vertical="center" wrapText="1"/>
      <protection locked="0"/>
    </xf>
    <xf numFmtId="0" fontId="13" fillId="0" borderId="58" xfId="51" applyFont="1" applyBorder="1" applyAlignment="1" applyProtection="1">
      <alignment horizontal="left" vertical="center" wrapText="1"/>
      <protection locked="0"/>
    </xf>
    <xf numFmtId="49" fontId="4" fillId="4" borderId="59" xfId="51" applyNumberFormat="1" applyFont="1" applyFill="1" applyBorder="1" applyAlignment="1" applyProtection="1">
      <alignment horizontal="center" vertical="center"/>
    </xf>
    <xf numFmtId="0" fontId="4" fillId="4" borderId="60" xfId="51" applyFont="1" applyFill="1" applyBorder="1" applyAlignment="1" applyProtection="1">
      <alignment horizontal="left" vertical="center"/>
    </xf>
    <xf numFmtId="0" fontId="4" fillId="4" borderId="61" xfId="51" applyFont="1" applyFill="1" applyBorder="1" applyAlignment="1" applyProtection="1">
      <alignment horizontal="left" vertical="center"/>
    </xf>
    <xf numFmtId="0" fontId="4" fillId="4" borderId="61" xfId="51" applyFont="1" applyFill="1" applyBorder="1" applyAlignment="1" applyProtection="1">
      <alignment horizontal="left" vertical="center"/>
      <protection locked="0"/>
    </xf>
    <xf numFmtId="0" fontId="4" fillId="4" borderId="62" xfId="51" applyFont="1" applyFill="1" applyBorder="1" applyAlignment="1" applyProtection="1">
      <alignment horizontal="left" vertical="center"/>
      <protection locked="0"/>
    </xf>
    <xf numFmtId="1" fontId="2" fillId="0" borderId="23" xfId="51" applyNumberFormat="1" applyFont="1" applyBorder="1" applyAlignment="1" applyProtection="1">
      <alignment horizontal="center" vertical="center"/>
    </xf>
    <xf numFmtId="0" fontId="2" fillId="0" borderId="32" xfId="51" applyFont="1" applyBorder="1" applyAlignment="1" applyProtection="1">
      <alignment vertical="center"/>
    </xf>
    <xf numFmtId="0" fontId="12" fillId="0" borderId="32" xfId="51" applyFont="1" applyBorder="1" applyAlignment="1" applyProtection="1">
      <alignment vertical="center"/>
    </xf>
    <xf numFmtId="0" fontId="14" fillId="0" borderId="32" xfId="51" applyFont="1" applyBorder="1" applyAlignment="1" applyProtection="1">
      <alignment vertical="center"/>
      <protection locked="0"/>
    </xf>
    <xf numFmtId="0" fontId="14" fillId="0" borderId="63" xfId="51" applyFont="1" applyBorder="1" applyAlignment="1" applyProtection="1">
      <alignment vertical="center"/>
      <protection locked="0"/>
    </xf>
    <xf numFmtId="1" fontId="11" fillId="0" borderId="13" xfId="51" applyNumberFormat="1" applyBorder="1" applyAlignment="1" applyProtection="1">
      <alignment horizontal="center" vertical="center" wrapText="1"/>
    </xf>
    <xf numFmtId="0" fontId="11" fillId="0" borderId="16" xfId="50" applyFont="1" applyBorder="1" applyAlignment="1" applyProtection="1">
      <alignment horizontal="justify" vertical="center" wrapText="1"/>
    </xf>
    <xf numFmtId="4" fontId="11" fillId="0" borderId="15" xfId="50" applyNumberFormat="1" applyFont="1" applyBorder="1" applyProtection="1">
      <protection locked="0"/>
    </xf>
    <xf numFmtId="179" fontId="11" fillId="0" borderId="14" xfId="50" applyNumberFormat="1" applyFont="1" applyBorder="1" applyAlignment="1" applyProtection="1">
      <alignment horizontal="center"/>
    </xf>
    <xf numFmtId="1" fontId="2" fillId="0" borderId="13" xfId="51" applyNumberFormat="1" applyFont="1" applyBorder="1" applyAlignment="1" applyProtection="1">
      <alignment horizontal="center" vertical="center"/>
    </xf>
    <xf numFmtId="0" fontId="2" fillId="0" borderId="14" xfId="51" applyFont="1" applyBorder="1" applyAlignment="1" applyProtection="1">
      <alignment vertical="center"/>
    </xf>
    <xf numFmtId="0" fontId="12" fillId="0" borderId="14" xfId="51" applyFont="1" applyBorder="1" applyAlignment="1" applyProtection="1">
      <alignment vertical="center"/>
    </xf>
    <xf numFmtId="0" fontId="14" fillId="0" borderId="14" xfId="51" applyFont="1" applyBorder="1" applyAlignment="1" applyProtection="1">
      <alignment vertical="center"/>
      <protection locked="0"/>
    </xf>
    <xf numFmtId="0" fontId="14" fillId="0" borderId="15" xfId="51" applyFont="1" applyBorder="1" applyAlignment="1" applyProtection="1">
      <alignment vertical="center"/>
      <protection locked="0"/>
    </xf>
    <xf numFmtId="0" fontId="2" fillId="0" borderId="25" xfId="51" applyFont="1" applyBorder="1" applyAlignment="1" applyProtection="1">
      <alignment vertical="center"/>
    </xf>
    <xf numFmtId="0" fontId="12" fillId="0" borderId="25" xfId="51" applyFont="1" applyBorder="1" applyAlignment="1" applyProtection="1">
      <alignment vertical="center"/>
    </xf>
    <xf numFmtId="0" fontId="14" fillId="0" borderId="25" xfId="51" applyFont="1" applyBorder="1" applyAlignment="1" applyProtection="1">
      <alignment vertical="center"/>
      <protection locked="0"/>
    </xf>
    <xf numFmtId="0" fontId="14" fillId="0" borderId="33" xfId="51" applyFont="1" applyBorder="1" applyAlignment="1" applyProtection="1">
      <alignment vertical="center"/>
      <protection locked="0"/>
    </xf>
    <xf numFmtId="0" fontId="15" fillId="0" borderId="14" xfId="51" applyFont="1" applyBorder="1" applyProtection="1">
      <protection locked="0"/>
    </xf>
    <xf numFmtId="1" fontId="2" fillId="0" borderId="13" xfId="51" applyNumberFormat="1" applyFont="1" applyBorder="1" applyAlignment="1" applyProtection="1">
      <alignment horizontal="center" vertical="center" wrapText="1"/>
    </xf>
    <xf numFmtId="0" fontId="2" fillId="0" borderId="16" xfId="50" applyFont="1" applyBorder="1" applyAlignment="1" applyProtection="1">
      <alignment horizontal="justify" vertical="center" wrapText="1"/>
    </xf>
    <xf numFmtId="0" fontId="2" fillId="0" borderId="14" xfId="51" applyFont="1" applyBorder="1" applyAlignment="1" applyProtection="1">
      <alignment horizontal="center" wrapText="1"/>
    </xf>
    <xf numFmtId="0" fontId="2" fillId="0" borderId="14" xfId="50" applyFont="1" applyBorder="1" applyProtection="1">
      <protection locked="0"/>
    </xf>
    <xf numFmtId="4" fontId="2" fillId="0" borderId="15" xfId="50" applyNumberFormat="1" applyFont="1" applyBorder="1" applyProtection="1">
      <protection locked="0"/>
    </xf>
    <xf numFmtId="0" fontId="11" fillId="0" borderId="13" xfId="51" applyBorder="1" applyAlignment="1" applyProtection="1">
      <alignment horizontal="center" vertical="center"/>
    </xf>
    <xf numFmtId="0" fontId="2" fillId="0" borderId="64" xfId="51" applyFont="1" applyBorder="1" applyAlignment="1" applyProtection="1">
      <alignment horizontal="right" wrapText="1"/>
    </xf>
    <xf numFmtId="0" fontId="2" fillId="0" borderId="2" xfId="51" applyFont="1" applyBorder="1" applyAlignment="1" applyProtection="1">
      <alignment horizontal="right" wrapText="1"/>
    </xf>
    <xf numFmtId="0" fontId="2" fillId="0" borderId="3" xfId="51" applyFont="1" applyBorder="1" applyAlignment="1" applyProtection="1">
      <alignment horizontal="right" wrapText="1"/>
      <protection locked="0"/>
    </xf>
    <xf numFmtId="4" fontId="2" fillId="0" borderId="17" xfId="50" applyNumberFormat="1" applyFont="1" applyBorder="1" applyProtection="1">
      <protection locked="0"/>
    </xf>
    <xf numFmtId="0" fontId="4" fillId="4" borderId="65" xfId="51" applyFont="1" applyFill="1" applyBorder="1" applyAlignment="1" applyProtection="1">
      <alignment horizontal="left" vertical="center"/>
    </xf>
    <xf numFmtId="0" fontId="4" fillId="4" borderId="65" xfId="51" applyFont="1" applyFill="1" applyBorder="1" applyAlignment="1" applyProtection="1">
      <alignment horizontal="left" vertical="center"/>
      <protection locked="0"/>
    </xf>
    <xf numFmtId="0" fontId="4" fillId="4" borderId="66" xfId="51" applyFont="1" applyFill="1" applyBorder="1" applyAlignment="1" applyProtection="1">
      <alignment horizontal="left" vertical="center"/>
      <protection locked="0"/>
    </xf>
    <xf numFmtId="1" fontId="11" fillId="0" borderId="23" xfId="51" applyNumberFormat="1" applyBorder="1" applyAlignment="1" applyProtection="1">
      <alignment horizontal="center" vertical="center"/>
    </xf>
    <xf numFmtId="0" fontId="11" fillId="0" borderId="27" xfId="50" applyFont="1" applyBorder="1" applyAlignment="1" applyProtection="1">
      <alignment horizontal="justify" vertical="top" wrapText="1"/>
    </xf>
    <xf numFmtId="0" fontId="11" fillId="0" borderId="27" xfId="51" applyBorder="1" applyAlignment="1" applyProtection="1">
      <alignment horizontal="center" wrapText="1"/>
    </xf>
    <xf numFmtId="2" fontId="11" fillId="0" borderId="27" xfId="51" applyNumberFormat="1" applyBorder="1" applyAlignment="1" applyProtection="1">
      <alignment horizontal="center"/>
    </xf>
    <xf numFmtId="4" fontId="11" fillId="0" borderId="28" xfId="51" applyNumberFormat="1" applyBorder="1" applyProtection="1">
      <protection locked="0"/>
    </xf>
    <xf numFmtId="2" fontId="11" fillId="0" borderId="14" xfId="51" applyNumberFormat="1" applyBorder="1" applyAlignment="1" applyProtection="1">
      <alignment horizontal="center"/>
    </xf>
    <xf numFmtId="0" fontId="11" fillId="0" borderId="16" xfId="51" applyBorder="1" applyProtection="1"/>
    <xf numFmtId="4" fontId="11" fillId="0" borderId="16" xfId="51" applyNumberFormat="1" applyBorder="1" applyProtection="1"/>
    <xf numFmtId="4" fontId="11" fillId="0" borderId="16" xfId="51" applyNumberFormat="1" applyBorder="1" applyAlignment="1" applyProtection="1">
      <alignment horizontal="center"/>
      <protection locked="0"/>
    </xf>
    <xf numFmtId="4" fontId="11" fillId="0" borderId="17" xfId="51" applyNumberFormat="1" applyBorder="1" applyProtection="1">
      <protection locked="0"/>
    </xf>
    <xf numFmtId="0" fontId="11" fillId="0" borderId="18" xfId="51" applyBorder="1" applyProtection="1"/>
    <xf numFmtId="0" fontId="11" fillId="0" borderId="18" xfId="51" applyBorder="1" applyAlignment="1" applyProtection="1">
      <alignment horizontal="center" wrapText="1"/>
    </xf>
    <xf numFmtId="4" fontId="11" fillId="0" borderId="18" xfId="51" applyNumberFormat="1" applyBorder="1" applyAlignment="1" applyProtection="1">
      <alignment horizontal="center"/>
    </xf>
    <xf numFmtId="4" fontId="11" fillId="0" borderId="19" xfId="51" applyNumberFormat="1" applyBorder="1" applyProtection="1">
      <protection locked="0"/>
    </xf>
    <xf numFmtId="0" fontId="11" fillId="0" borderId="20" xfId="51" applyBorder="1" applyProtection="1"/>
    <xf numFmtId="0" fontId="11" fillId="0" borderId="20" xfId="51" applyBorder="1" applyAlignment="1" applyProtection="1">
      <alignment horizontal="center" wrapText="1"/>
    </xf>
    <xf numFmtId="4" fontId="11" fillId="0" borderId="20" xfId="51" applyNumberFormat="1" applyBorder="1" applyAlignment="1" applyProtection="1">
      <alignment horizontal="center"/>
    </xf>
    <xf numFmtId="180" fontId="11" fillId="0" borderId="14" xfId="50" applyNumberFormat="1" applyFont="1" applyBorder="1" applyAlignment="1" applyProtection="1">
      <alignment horizontal="center"/>
    </xf>
    <xf numFmtId="4" fontId="11" fillId="0" borderId="28" xfId="50" applyNumberFormat="1" applyFont="1" applyBorder="1" applyProtection="1">
      <protection locked="0"/>
    </xf>
    <xf numFmtId="0" fontId="11" fillId="0" borderId="0" xfId="51" applyAlignment="1" applyProtection="1">
      <alignment horizontal="left" wrapText="1"/>
    </xf>
    <xf numFmtId="0" fontId="11" fillId="0" borderId="13" xfId="50" applyFont="1" applyBorder="1" applyAlignment="1" applyProtection="1">
      <alignment horizontal="center" vertical="center" wrapText="1"/>
    </xf>
    <xf numFmtId="0" fontId="11" fillId="0" borderId="22" xfId="50" applyFont="1" applyBorder="1" applyAlignment="1" applyProtection="1">
      <alignment horizontal="center" vertical="center" wrapText="1"/>
    </xf>
    <xf numFmtId="0" fontId="11" fillId="0" borderId="29" xfId="50" applyFont="1" applyBorder="1" applyAlignment="1" applyProtection="1">
      <alignment horizontal="center" vertical="center" wrapText="1"/>
    </xf>
    <xf numFmtId="0" fontId="11" fillId="0" borderId="23" xfId="50" applyFont="1" applyBorder="1" applyAlignment="1" applyProtection="1">
      <alignment horizontal="center" vertical="center" wrapText="1"/>
    </xf>
    <xf numFmtId="0" fontId="11" fillId="0" borderId="14" xfId="51" applyBorder="1" applyAlignment="1" applyProtection="1">
      <alignment wrapText="1"/>
    </xf>
    <xf numFmtId="4" fontId="11" fillId="0" borderId="15" xfId="50" applyNumberFormat="1" applyFont="1" applyBorder="1" applyAlignment="1" applyProtection="1">
      <alignment horizontal="right" wrapText="1"/>
      <protection locked="0"/>
    </xf>
    <xf numFmtId="4" fontId="2" fillId="0" borderId="67" xfId="51" applyNumberFormat="1" applyFont="1" applyBorder="1" applyProtection="1">
      <protection locked="0"/>
    </xf>
    <xf numFmtId="49" fontId="4" fillId="5" borderId="13" xfId="51" applyNumberFormat="1" applyFont="1" applyFill="1" applyBorder="1" applyAlignment="1" applyProtection="1">
      <alignment horizontal="center" vertical="center"/>
    </xf>
    <xf numFmtId="0" fontId="4" fillId="5" borderId="24" xfId="51" applyFont="1" applyFill="1" applyBorder="1" applyAlignment="1" applyProtection="1">
      <alignment horizontal="left" vertical="center"/>
    </xf>
    <xf numFmtId="0" fontId="4" fillId="5" borderId="25" xfId="51" applyFont="1" applyFill="1" applyBorder="1" applyAlignment="1" applyProtection="1">
      <alignment horizontal="left" vertical="center"/>
    </xf>
    <xf numFmtId="0" fontId="4" fillId="5" borderId="25" xfId="51" applyFont="1" applyFill="1" applyBorder="1" applyAlignment="1" applyProtection="1">
      <alignment horizontal="left" vertical="center"/>
      <protection locked="0"/>
    </xf>
    <xf numFmtId="0" fontId="4" fillId="5" borderId="33" xfId="51" applyFont="1" applyFill="1" applyBorder="1" applyAlignment="1" applyProtection="1">
      <alignment horizontal="left" vertical="center"/>
      <protection locked="0"/>
    </xf>
    <xf numFmtId="0" fontId="2" fillId="0" borderId="14" xfId="51" applyFont="1" applyBorder="1" applyAlignment="1" applyProtection="1">
      <alignment horizontal="justify"/>
    </xf>
    <xf numFmtId="0" fontId="4" fillId="5" borderId="13" xfId="51" applyFont="1" applyFill="1" applyBorder="1" applyAlignment="1" applyProtection="1">
      <alignment horizontal="center" vertical="center"/>
    </xf>
    <xf numFmtId="0" fontId="4" fillId="5" borderId="53" xfId="51" applyFont="1" applyFill="1" applyBorder="1" applyAlignment="1" applyProtection="1">
      <alignment horizontal="left" vertical="center"/>
    </xf>
    <xf numFmtId="0" fontId="11" fillId="0" borderId="13" xfId="51" applyBorder="1" applyAlignment="1" applyProtection="1">
      <alignment horizontal="center" vertical="justify"/>
    </xf>
    <xf numFmtId="0" fontId="11" fillId="0" borderId="22" xfId="51" applyBorder="1" applyAlignment="1" applyProtection="1">
      <alignment horizontal="center" vertical="center"/>
    </xf>
    <xf numFmtId="0" fontId="11" fillId="0" borderId="2" xfId="51" applyBorder="1" applyAlignment="1" applyProtection="1">
      <alignment horizontal="justify"/>
    </xf>
    <xf numFmtId="0" fontId="11" fillId="0" borderId="16" xfId="51" applyBorder="1" applyAlignment="1" applyProtection="1">
      <alignment horizontal="center" wrapText="1"/>
    </xf>
    <xf numFmtId="4" fontId="11" fillId="0" borderId="1" xfId="51" applyNumberFormat="1" applyBorder="1" applyAlignment="1" applyProtection="1">
      <alignment horizontal="center" wrapText="1"/>
    </xf>
    <xf numFmtId="4" fontId="11" fillId="0" borderId="68" xfId="51" applyNumberFormat="1" applyBorder="1" applyProtection="1">
      <protection locked="0"/>
    </xf>
    <xf numFmtId="0" fontId="11" fillId="0" borderId="29" xfId="51" applyBorder="1" applyAlignment="1" applyProtection="1">
      <alignment horizontal="center" vertical="center"/>
    </xf>
    <xf numFmtId="0" fontId="11" fillId="0" borderId="51" xfId="51" applyBorder="1" applyAlignment="1" applyProtection="1">
      <alignment horizontal="justify"/>
    </xf>
    <xf numFmtId="0" fontId="11" fillId="0" borderId="35" xfId="51" applyBorder="1" applyAlignment="1" applyProtection="1">
      <alignment horizontal="center" wrapText="1"/>
    </xf>
    <xf numFmtId="4" fontId="11" fillId="0" borderId="51" xfId="51" applyNumberFormat="1" applyBorder="1" applyAlignment="1" applyProtection="1">
      <alignment horizontal="center"/>
    </xf>
    <xf numFmtId="4" fontId="11" fillId="0" borderId="69" xfId="51" applyNumberFormat="1" applyBorder="1" applyProtection="1">
      <protection locked="0"/>
    </xf>
    <xf numFmtId="0" fontId="11" fillId="0" borderId="23" xfId="51" applyBorder="1" applyAlignment="1" applyProtection="1">
      <alignment horizontal="center" vertical="center"/>
    </xf>
    <xf numFmtId="0" fontId="11" fillId="0" borderId="53" xfId="51" applyBorder="1" applyAlignment="1" applyProtection="1">
      <alignment horizontal="justify"/>
    </xf>
    <xf numFmtId="4" fontId="11" fillId="0" borderId="53" xfId="51" applyNumberFormat="1" applyBorder="1" applyAlignment="1" applyProtection="1">
      <alignment horizontal="center"/>
    </xf>
    <xf numFmtId="4" fontId="11" fillId="0" borderId="63" xfId="51" applyNumberFormat="1" applyBorder="1" applyProtection="1">
      <protection locked="0"/>
    </xf>
    <xf numFmtId="0" fontId="11" fillId="0" borderId="29" xfId="51" applyBorder="1" applyAlignment="1" applyProtection="1">
      <alignment horizontal="center" wrapText="1"/>
    </xf>
    <xf numFmtId="0" fontId="11" fillId="0" borderId="27" xfId="51" applyBorder="1" applyAlignment="1" applyProtection="1">
      <alignment horizontal="left" vertical="center"/>
    </xf>
    <xf numFmtId="4" fontId="11" fillId="0" borderId="27" xfId="51" applyNumberFormat="1" applyBorder="1" applyAlignment="1" applyProtection="1">
      <alignment horizontal="center"/>
    </xf>
    <xf numFmtId="0" fontId="11" fillId="0" borderId="14" xfId="51" applyBorder="1" applyAlignment="1" applyProtection="1">
      <alignment horizontal="left" vertical="center" wrapText="1"/>
    </xf>
    <xf numFmtId="0" fontId="11" fillId="0" borderId="16" xfId="51" applyBorder="1" applyAlignment="1" applyProtection="1">
      <alignment horizontal="justify"/>
    </xf>
    <xf numFmtId="4" fontId="11" fillId="0" borderId="70" xfId="51" applyNumberFormat="1" applyBorder="1" applyAlignment="1" applyProtection="1">
      <alignment horizontal="center" wrapText="1"/>
    </xf>
    <xf numFmtId="4" fontId="11" fillId="0" borderId="1" xfId="51" applyNumberFormat="1" applyBorder="1" applyAlignment="1" applyProtection="1">
      <alignment horizontal="center"/>
      <protection locked="0"/>
    </xf>
    <xf numFmtId="4" fontId="11" fillId="0" borderId="31" xfId="51" applyNumberFormat="1" applyBorder="1" applyProtection="1">
      <protection locked="0"/>
    </xf>
    <xf numFmtId="4" fontId="11" fillId="0" borderId="36" xfId="51" applyNumberFormat="1" applyBorder="1" applyProtection="1">
      <protection locked="0"/>
    </xf>
    <xf numFmtId="1" fontId="11" fillId="0" borderId="22" xfId="51" applyNumberFormat="1" applyBorder="1" applyAlignment="1" applyProtection="1">
      <alignment horizontal="center" vertical="center"/>
    </xf>
    <xf numFmtId="0" fontId="11" fillId="0" borderId="16" xfId="51" applyBorder="1" applyAlignment="1" applyProtection="1">
      <alignment vertical="top" wrapText="1"/>
    </xf>
    <xf numFmtId="2" fontId="11" fillId="0" borderId="16" xfId="51" applyNumberFormat="1" applyBorder="1" applyAlignment="1" applyProtection="1">
      <alignment horizontal="center"/>
    </xf>
    <xf numFmtId="2" fontId="11" fillId="0" borderId="16" xfId="51" applyNumberFormat="1" applyBorder="1" applyAlignment="1" applyProtection="1">
      <alignment horizontal="center"/>
      <protection locked="0"/>
    </xf>
    <xf numFmtId="1" fontId="11" fillId="0" borderId="29" xfId="51" applyNumberFormat="1" applyBorder="1" applyAlignment="1" applyProtection="1">
      <alignment horizontal="center" vertical="center"/>
    </xf>
    <xf numFmtId="2" fontId="11" fillId="0" borderId="18" xfId="51" applyNumberFormat="1" applyBorder="1" applyAlignment="1" applyProtection="1">
      <alignment horizontal="center"/>
    </xf>
    <xf numFmtId="4" fontId="6" fillId="0" borderId="67" xfId="51" applyNumberFormat="1" applyFont="1" applyBorder="1" applyAlignment="1" applyProtection="1">
      <alignment horizontal="right" wrapText="1"/>
      <protection locked="0"/>
    </xf>
    <xf numFmtId="0" fontId="11" fillId="0" borderId="20" xfId="51" applyBorder="1" applyAlignment="1" applyProtection="1">
      <alignment horizontal="justify"/>
    </xf>
    <xf numFmtId="2" fontId="11" fillId="0" borderId="20" xfId="51" applyNumberFormat="1" applyBorder="1" applyAlignment="1" applyProtection="1">
      <alignment horizontal="center"/>
    </xf>
    <xf numFmtId="0" fontId="4" fillId="6" borderId="13" xfId="51" applyFont="1" applyFill="1" applyBorder="1" applyAlignment="1" applyProtection="1">
      <alignment horizontal="center" vertical="center"/>
    </xf>
    <xf numFmtId="0" fontId="4" fillId="6" borderId="24" xfId="51" applyFont="1" applyFill="1" applyBorder="1" applyAlignment="1" applyProtection="1">
      <alignment horizontal="left" vertical="center"/>
    </xf>
    <xf numFmtId="0" fontId="4" fillId="6" borderId="25" xfId="51" applyFont="1" applyFill="1" applyBorder="1" applyAlignment="1" applyProtection="1">
      <alignment horizontal="left" vertical="center"/>
    </xf>
    <xf numFmtId="0" fontId="4" fillId="6" borderId="25" xfId="51" applyFont="1" applyFill="1" applyBorder="1" applyAlignment="1" applyProtection="1">
      <alignment horizontal="left" vertical="center"/>
      <protection locked="0"/>
    </xf>
    <xf numFmtId="0" fontId="4" fillId="6" borderId="33" xfId="51" applyFont="1" applyFill="1" applyBorder="1" applyAlignment="1" applyProtection="1">
      <alignment horizontal="left" vertical="center"/>
      <protection locked="0"/>
    </xf>
    <xf numFmtId="0" fontId="11" fillId="0" borderId="0" xfId="51" applyAlignment="1" applyProtection="1">
      <alignment horizontal="justify"/>
    </xf>
    <xf numFmtId="0" fontId="11" fillId="0" borderId="70" xfId="51" applyBorder="1" applyAlignment="1" applyProtection="1">
      <alignment horizontal="justify"/>
    </xf>
    <xf numFmtId="0" fontId="11" fillId="0" borderId="22" xfId="51" applyBorder="1" applyAlignment="1" applyProtection="1">
      <alignment horizontal="center" wrapText="1"/>
    </xf>
    <xf numFmtId="0" fontId="11" fillId="0" borderId="14" xfId="51" applyBorder="1" applyAlignment="1" applyProtection="1">
      <alignment horizontal="left" vertical="center"/>
    </xf>
    <xf numFmtId="0" fontId="11" fillId="0" borderId="0" xfId="51" applyAlignment="1" applyProtection="1">
      <alignment horizontal="justify" vertical="center"/>
    </xf>
    <xf numFmtId="0" fontId="11" fillId="0" borderId="47" xfId="51" applyBorder="1" applyAlignment="1" applyProtection="1">
      <alignment horizontal="center" wrapText="1"/>
    </xf>
    <xf numFmtId="4" fontId="11" fillId="0" borderId="71" xfId="51" applyNumberFormat="1" applyBorder="1" applyProtection="1">
      <protection locked="0"/>
    </xf>
    <xf numFmtId="0" fontId="8" fillId="0" borderId="14" xfId="51" applyFont="1" applyBorder="1" applyAlignment="1" applyProtection="1">
      <alignment horizontal="center"/>
    </xf>
    <xf numFmtId="4" fontId="2" fillId="0" borderId="15" xfId="51" applyNumberFormat="1" applyFont="1" applyBorder="1" applyProtection="1">
      <protection locked="0"/>
    </xf>
    <xf numFmtId="0" fontId="4" fillId="6" borderId="14" xfId="51" applyFont="1" applyFill="1" applyBorder="1" applyAlignment="1" applyProtection="1">
      <alignment horizontal="left" vertical="center"/>
    </xf>
    <xf numFmtId="0" fontId="4" fillId="6" borderId="14" xfId="51" applyFont="1" applyFill="1" applyBorder="1" applyAlignment="1" applyProtection="1">
      <alignment horizontal="left" vertical="center"/>
      <protection locked="0"/>
    </xf>
    <xf numFmtId="0" fontId="4" fillId="6" borderId="15" xfId="51" applyFont="1" applyFill="1" applyBorder="1" applyAlignment="1" applyProtection="1">
      <alignment horizontal="left" vertical="center"/>
      <protection locked="0"/>
    </xf>
    <xf numFmtId="0" fontId="11" fillId="0" borderId="16" xfId="51" applyBorder="1" applyAlignment="1" applyProtection="1">
      <alignment wrapText="1"/>
    </xf>
    <xf numFmtId="0" fontId="11" fillId="0" borderId="18" xfId="51" applyBorder="1" applyAlignment="1" applyProtection="1">
      <alignment horizontal="justify"/>
    </xf>
    <xf numFmtId="4" fontId="11" fillId="0" borderId="21" xfId="51" applyNumberFormat="1" applyBorder="1" applyProtection="1">
      <protection locked="0"/>
    </xf>
    <xf numFmtId="4" fontId="11" fillId="0" borderId="67" xfId="51" applyNumberFormat="1" applyBorder="1" applyProtection="1">
      <protection locked="0"/>
    </xf>
    <xf numFmtId="0" fontId="11" fillId="0" borderId="35" xfId="51" applyBorder="1" applyAlignment="1" applyProtection="1">
      <alignment horizontal="justify"/>
    </xf>
    <xf numFmtId="0" fontId="11" fillId="0" borderId="27" xfId="51" applyBorder="1" applyAlignment="1" applyProtection="1">
      <alignment horizontal="justify"/>
    </xf>
    <xf numFmtId="4" fontId="2" fillId="0" borderId="17" xfId="51" applyNumberFormat="1" applyFont="1" applyBorder="1" applyProtection="1">
      <protection locked="0"/>
    </xf>
    <xf numFmtId="0" fontId="13" fillId="2" borderId="14" xfId="51" applyFont="1" applyFill="1" applyBorder="1" applyAlignment="1" applyProtection="1">
      <alignment horizontal="center" vertical="center"/>
    </xf>
    <xf numFmtId="0" fontId="13" fillId="2" borderId="14" xfId="51" applyFont="1" applyFill="1" applyBorder="1" applyAlignment="1" applyProtection="1">
      <alignment horizontal="center" vertical="center"/>
      <protection locked="0"/>
    </xf>
    <xf numFmtId="0" fontId="13" fillId="0" borderId="0" xfId="51" applyFont="1" applyAlignment="1" applyProtection="1">
      <alignment horizontal="left" vertical="center" wrapText="1"/>
    </xf>
    <xf numFmtId="0" fontId="13" fillId="0" borderId="0" xfId="51" applyFont="1" applyAlignment="1" applyProtection="1">
      <alignment horizontal="left" vertical="center" wrapText="1"/>
      <protection locked="0"/>
    </xf>
    <xf numFmtId="0" fontId="16" fillId="0" borderId="10" xfId="50" applyFont="1" applyBorder="1" applyAlignment="1" applyProtection="1">
      <alignment horizontal="left"/>
    </xf>
    <xf numFmtId="0" fontId="16" fillId="0" borderId="11" xfId="50" applyFont="1" applyBorder="1" applyAlignment="1" applyProtection="1">
      <alignment horizontal="left"/>
    </xf>
    <xf numFmtId="0" fontId="16" fillId="0" borderId="11" xfId="50" applyFont="1" applyBorder="1" applyAlignment="1" applyProtection="1">
      <alignment horizontal="left"/>
      <protection locked="0"/>
    </xf>
    <xf numFmtId="0" fontId="16" fillId="0" borderId="12" xfId="50" applyFont="1" applyBorder="1" applyAlignment="1" applyProtection="1">
      <alignment horizontal="left"/>
      <protection locked="0"/>
    </xf>
    <xf numFmtId="0" fontId="9" fillId="0" borderId="23" xfId="50" applyFont="1" applyBorder="1" applyAlignment="1" applyProtection="1">
      <alignment horizontal="center" vertical="center"/>
    </xf>
    <xf numFmtId="0" fontId="11" fillId="0" borderId="47" xfId="50" applyFont="1" applyBorder="1" applyAlignment="1" applyProtection="1">
      <alignment horizontal="justify" vertical="center" wrapText="1"/>
    </xf>
    <xf numFmtId="0" fontId="9" fillId="0" borderId="27" xfId="50" applyFont="1" applyBorder="1" applyAlignment="1" applyProtection="1">
      <alignment horizontal="center"/>
    </xf>
    <xf numFmtId="2" fontId="11" fillId="0" borderId="27" xfId="50" applyNumberFormat="1" applyFont="1" applyBorder="1" applyProtection="1"/>
    <xf numFmtId="0" fontId="16" fillId="0" borderId="22" xfId="50" applyFont="1" applyBorder="1" applyAlignment="1" applyProtection="1">
      <alignment horizontal="right" vertical="center"/>
    </xf>
    <xf numFmtId="0" fontId="16" fillId="0" borderId="16" xfId="50" applyFont="1" applyBorder="1" applyAlignment="1" applyProtection="1">
      <alignment horizontal="right" vertical="center"/>
    </xf>
    <xf numFmtId="0" fontId="16" fillId="0" borderId="16" xfId="50" applyFont="1" applyBorder="1" applyAlignment="1" applyProtection="1">
      <alignment horizontal="right" vertical="center"/>
      <protection locked="0"/>
    </xf>
    <xf numFmtId="0" fontId="16" fillId="0" borderId="59" xfId="50" applyFont="1" applyBorder="1" applyAlignment="1" applyProtection="1">
      <alignment horizontal="left"/>
    </xf>
    <xf numFmtId="0" fontId="16" fillId="0" borderId="65" xfId="50" applyFont="1" applyBorder="1" applyAlignment="1" applyProtection="1">
      <alignment horizontal="left"/>
    </xf>
    <xf numFmtId="0" fontId="16" fillId="0" borderId="65" xfId="50" applyFont="1" applyBorder="1" applyAlignment="1" applyProtection="1">
      <alignment horizontal="left"/>
      <protection locked="0"/>
    </xf>
    <xf numFmtId="0" fontId="16" fillId="0" borderId="66" xfId="50" applyFont="1" applyBorder="1" applyAlignment="1" applyProtection="1">
      <alignment horizontal="left"/>
      <protection locked="0"/>
    </xf>
    <xf numFmtId="0" fontId="9" fillId="0" borderId="72" xfId="50" applyFont="1" applyBorder="1" applyAlignment="1" applyProtection="1">
      <alignment horizontal="center" vertical="center"/>
    </xf>
    <xf numFmtId="0" fontId="11" fillId="0" borderId="47" xfId="50" applyFont="1" applyBorder="1" applyAlignment="1" applyProtection="1">
      <alignment horizontal="justify"/>
    </xf>
    <xf numFmtId="0" fontId="9" fillId="0" borderId="73" xfId="50" applyFont="1" applyBorder="1" applyAlignment="1" applyProtection="1">
      <alignment horizontal="center"/>
    </xf>
    <xf numFmtId="0" fontId="11" fillId="0" borderId="73" xfId="50" applyFont="1" applyBorder="1" applyProtection="1"/>
    <xf numFmtId="0" fontId="9" fillId="0" borderId="73" xfId="50" applyFont="1" applyBorder="1" applyProtection="1">
      <protection locked="0"/>
    </xf>
    <xf numFmtId="178" fontId="9" fillId="0" borderId="74" xfId="49" applyFont="1" applyBorder="1" applyProtection="1">
      <protection locked="0"/>
    </xf>
    <xf numFmtId="0" fontId="9" fillId="0" borderId="29" xfId="50" applyFont="1" applyBorder="1" applyAlignment="1" applyProtection="1">
      <alignment horizontal="center" vertical="center"/>
    </xf>
    <xf numFmtId="0" fontId="9" fillId="0" borderId="35" xfId="50" applyFont="1" applyBorder="1" applyAlignment="1" applyProtection="1">
      <alignment vertical="top"/>
    </xf>
    <xf numFmtId="0" fontId="9" fillId="0" borderId="35" xfId="50" applyFont="1" applyBorder="1" applyAlignment="1" applyProtection="1">
      <alignment horizontal="center"/>
    </xf>
    <xf numFmtId="2" fontId="11" fillId="0" borderId="35" xfId="50" applyNumberFormat="1" applyFont="1" applyBorder="1" applyProtection="1"/>
    <xf numFmtId="4" fontId="11" fillId="0" borderId="69" xfId="50" applyNumberFormat="1" applyFont="1" applyBorder="1" applyProtection="1">
      <protection locked="0"/>
    </xf>
    <xf numFmtId="0" fontId="9" fillId="0" borderId="27" xfId="50" applyFont="1" applyBorder="1" applyAlignment="1" applyProtection="1">
      <alignment vertical="top"/>
    </xf>
    <xf numFmtId="4" fontId="11" fillId="0" borderId="63" xfId="50" applyNumberFormat="1" applyFont="1" applyBorder="1" applyProtection="1">
      <protection locked="0"/>
    </xf>
    <xf numFmtId="0" fontId="9" fillId="0" borderId="22" xfId="50" applyFont="1" applyBorder="1" applyAlignment="1" applyProtection="1">
      <alignment horizontal="center" vertical="center"/>
    </xf>
    <xf numFmtId="0" fontId="11" fillId="0" borderId="30" xfId="50" applyFont="1" applyBorder="1" applyAlignment="1" applyProtection="1">
      <alignment horizontal="justify" vertical="center" wrapText="1"/>
    </xf>
    <xf numFmtId="0" fontId="9" fillId="0" borderId="30" xfId="50" applyFont="1" applyBorder="1" applyProtection="1"/>
    <xf numFmtId="0" fontId="11" fillId="0" borderId="30" xfId="50" applyFont="1" applyBorder="1" applyProtection="1"/>
    <xf numFmtId="0" fontId="9" fillId="0" borderId="30" xfId="50" applyFont="1" applyBorder="1" applyProtection="1">
      <protection locked="0"/>
    </xf>
    <xf numFmtId="178" fontId="9" fillId="0" borderId="31" xfId="49" applyFont="1" applyBorder="1" applyAlignment="1" applyProtection="1">
      <alignment horizontal="right"/>
      <protection locked="0"/>
    </xf>
    <xf numFmtId="0" fontId="9" fillId="0" borderId="18" xfId="50" applyFont="1" applyBorder="1" applyAlignment="1" applyProtection="1">
      <alignment vertical="top"/>
    </xf>
    <xf numFmtId="0" fontId="9" fillId="0" borderId="18" xfId="50" applyFont="1" applyBorder="1" applyAlignment="1" applyProtection="1">
      <alignment horizontal="center"/>
    </xf>
    <xf numFmtId="2" fontId="11" fillId="0" borderId="18" xfId="50" applyNumberFormat="1" applyFont="1" applyBorder="1" applyProtection="1"/>
    <xf numFmtId="0" fontId="9" fillId="0" borderId="13" xfId="50" applyFont="1" applyBorder="1" applyAlignment="1" applyProtection="1">
      <alignment horizontal="center" vertical="center"/>
    </xf>
    <xf numFmtId="0" fontId="9" fillId="0" borderId="14" xfId="50" applyFont="1" applyBorder="1" applyAlignment="1" applyProtection="1">
      <alignment horizontal="center"/>
    </xf>
    <xf numFmtId="180" fontId="11" fillId="0" borderId="14" xfId="50" applyNumberFormat="1" applyFont="1" applyBorder="1" applyProtection="1"/>
    <xf numFmtId="2" fontId="11" fillId="0" borderId="14" xfId="50" applyNumberFormat="1" applyFont="1" applyBorder="1" applyProtection="1"/>
    <xf numFmtId="1" fontId="11" fillId="0" borderId="22" xfId="50" applyNumberFormat="1" applyFont="1" applyBorder="1" applyAlignment="1" applyProtection="1">
      <alignment horizontal="center" vertical="center" wrapText="1"/>
    </xf>
    <xf numFmtId="0" fontId="11" fillId="0" borderId="16" xfId="0" applyFont="1" applyBorder="1" applyAlignment="1" applyProtection="1">
      <alignment horizontal="justify" vertical="center" wrapText="1"/>
    </xf>
    <xf numFmtId="0" fontId="11" fillId="0" borderId="30" xfId="0" applyFont="1" applyBorder="1" applyAlignment="1" applyProtection="1">
      <alignment horizontal="center"/>
    </xf>
    <xf numFmtId="4" fontId="11" fillId="0" borderId="30" xfId="0" applyNumberFormat="1" applyFont="1" applyBorder="1" applyAlignment="1" applyProtection="1">
      <alignment horizontal="center"/>
    </xf>
    <xf numFmtId="4" fontId="11" fillId="0" borderId="30" xfId="0" applyNumberFormat="1" applyFont="1" applyBorder="1" applyAlignment="1" applyProtection="1">
      <alignment horizontal="center"/>
      <protection locked="0"/>
    </xf>
    <xf numFmtId="4" fontId="11" fillId="0" borderId="31" xfId="0" applyNumberFormat="1" applyFont="1" applyBorder="1" applyProtection="1">
      <protection locked="0"/>
    </xf>
    <xf numFmtId="1" fontId="11" fillId="0" borderId="29" xfId="50" applyNumberFormat="1" applyFont="1" applyBorder="1" applyAlignment="1" applyProtection="1">
      <alignment horizontal="center" vertical="center" wrapText="1"/>
    </xf>
    <xf numFmtId="0" fontId="11" fillId="0" borderId="18" xfId="0" applyFont="1" applyBorder="1" applyAlignment="1" applyProtection="1">
      <alignment horizontal="justify" wrapText="1"/>
    </xf>
    <xf numFmtId="0" fontId="11" fillId="0" borderId="18" xfId="0" applyFont="1" applyBorder="1" applyAlignment="1" applyProtection="1">
      <alignment horizontal="center"/>
    </xf>
    <xf numFmtId="4" fontId="11" fillId="0" borderId="18" xfId="0" applyNumberFormat="1" applyFont="1" applyBorder="1" applyAlignment="1" applyProtection="1">
      <alignment horizontal="center"/>
    </xf>
    <xf numFmtId="4" fontId="11" fillId="0" borderId="36" xfId="0" applyNumberFormat="1" applyFont="1" applyBorder="1" applyProtection="1">
      <protection locked="0"/>
    </xf>
    <xf numFmtId="1" fontId="11" fillId="0" borderId="23" xfId="50" applyNumberFormat="1" applyFont="1" applyBorder="1" applyAlignment="1" applyProtection="1">
      <alignment horizontal="center" vertical="center" wrapText="1"/>
    </xf>
    <xf numFmtId="0" fontId="6" fillId="0" borderId="13" xfId="50" applyFont="1" applyBorder="1" applyAlignment="1" applyProtection="1">
      <alignment horizontal="center" vertical="center"/>
    </xf>
    <xf numFmtId="0" fontId="11" fillId="0" borderId="14" xfId="50" applyFont="1" applyBorder="1" applyAlignment="1" applyProtection="1">
      <alignment horizontal="center" wrapText="1"/>
    </xf>
    <xf numFmtId="4" fontId="11" fillId="0" borderId="14" xfId="50" applyNumberFormat="1" applyFont="1" applyBorder="1" applyAlignment="1" applyProtection="1">
      <alignment horizontal="center"/>
    </xf>
    <xf numFmtId="0" fontId="6" fillId="0" borderId="22" xfId="50" applyFont="1" applyBorder="1" applyAlignment="1" applyProtection="1">
      <alignment horizontal="center" vertical="center" wrapText="1"/>
    </xf>
    <xf numFmtId="4" fontId="11" fillId="0" borderId="14" xfId="50" applyNumberFormat="1" applyFont="1" applyBorder="1" applyAlignment="1" applyProtection="1">
      <alignment horizontal="center"/>
      <protection locked="0"/>
    </xf>
    <xf numFmtId="0" fontId="6" fillId="0" borderId="29" xfId="50" applyFont="1" applyBorder="1" applyAlignment="1" applyProtection="1">
      <alignment horizontal="center" vertical="center" wrapText="1"/>
    </xf>
    <xf numFmtId="0" fontId="9" fillId="0" borderId="14" xfId="50" applyFont="1" applyBorder="1" applyAlignment="1" applyProtection="1">
      <alignment vertical="top" wrapText="1"/>
    </xf>
    <xf numFmtId="0" fontId="9" fillId="0" borderId="16" xfId="50" applyFont="1" applyBorder="1" applyAlignment="1" applyProtection="1">
      <alignment vertical="top" wrapText="1"/>
    </xf>
    <xf numFmtId="4" fontId="11" fillId="0" borderId="16" xfId="50" applyNumberFormat="1" applyFont="1" applyBorder="1" applyAlignment="1" applyProtection="1">
      <alignment horizontal="center"/>
    </xf>
    <xf numFmtId="0" fontId="6" fillId="0" borderId="75" xfId="50" applyFont="1" applyBorder="1" applyAlignment="1" applyProtection="1">
      <alignment horizontal="center" vertical="center"/>
    </xf>
    <xf numFmtId="0" fontId="11" fillId="0" borderId="76" xfId="50" applyFont="1" applyBorder="1" applyAlignment="1" applyProtection="1">
      <alignment horizontal="justify" vertical="center" wrapText="1"/>
    </xf>
    <xf numFmtId="0" fontId="11" fillId="0" borderId="76" xfId="50" applyFont="1" applyBorder="1" applyAlignment="1" applyProtection="1">
      <alignment horizontal="center"/>
    </xf>
    <xf numFmtId="4" fontId="11" fillId="0" borderId="76" xfId="50" applyNumberFormat="1" applyFont="1" applyBorder="1" applyAlignment="1" applyProtection="1">
      <alignment horizontal="center"/>
    </xf>
    <xf numFmtId="4" fontId="11" fillId="0" borderId="41" xfId="50" applyNumberFormat="1" applyFont="1" applyBorder="1" applyProtection="1">
      <protection locked="0"/>
    </xf>
    <xf numFmtId="0" fontId="16" fillId="0" borderId="77" xfId="50" applyFont="1" applyBorder="1" applyAlignment="1" applyProtection="1">
      <alignment horizontal="right" vertical="center"/>
    </xf>
    <xf numFmtId="0" fontId="16" fillId="0" borderId="78" xfId="50" applyFont="1" applyBorder="1" applyAlignment="1" applyProtection="1">
      <alignment horizontal="right" vertical="center"/>
    </xf>
    <xf numFmtId="0" fontId="16" fillId="0" borderId="79" xfId="50" applyFont="1" applyBorder="1" applyAlignment="1" applyProtection="1">
      <alignment horizontal="right" vertical="center"/>
      <protection locked="0"/>
    </xf>
    <xf numFmtId="4" fontId="2" fillId="0" borderId="80" xfId="50" applyNumberFormat="1" applyFont="1" applyBorder="1" applyProtection="1">
      <protection locked="0"/>
    </xf>
    <xf numFmtId="0" fontId="2" fillId="0" borderId="77" xfId="50" applyFont="1" applyBorder="1" applyAlignment="1" applyProtection="1">
      <alignment horizontal="left" vertical="center"/>
    </xf>
    <xf numFmtId="0" fontId="2" fillId="0" borderId="78" xfId="50" applyFont="1" applyBorder="1" applyAlignment="1" applyProtection="1">
      <alignment horizontal="left" vertical="center"/>
    </xf>
    <xf numFmtId="0" fontId="2" fillId="0" borderId="78" xfId="50" applyFont="1" applyBorder="1" applyAlignment="1" applyProtection="1">
      <alignment horizontal="left" vertical="center"/>
      <protection locked="0"/>
    </xf>
    <xf numFmtId="0" fontId="2" fillId="0" borderId="81" xfId="50" applyFont="1" applyBorder="1" applyAlignment="1" applyProtection="1">
      <alignment horizontal="left" vertical="center"/>
      <protection locked="0"/>
    </xf>
    <xf numFmtId="0" fontId="11" fillId="0" borderId="22" xfId="50" applyFont="1" applyBorder="1" applyAlignment="1" applyProtection="1">
      <alignment horizontal="center" vertical="center"/>
    </xf>
    <xf numFmtId="0" fontId="9" fillId="0" borderId="0" xfId="50" applyFont="1" applyAlignment="1" applyProtection="1">
      <alignment horizontal="justify" vertical="center" wrapText="1"/>
    </xf>
    <xf numFmtId="0" fontId="11" fillId="0" borderId="16" xfId="50" applyFont="1" applyBorder="1" applyAlignment="1" applyProtection="1">
      <alignment horizontal="center" wrapText="1"/>
    </xf>
    <xf numFmtId="4" fontId="11" fillId="0" borderId="17" xfId="50" applyNumberFormat="1" applyFont="1" applyBorder="1" applyProtection="1">
      <protection locked="0"/>
    </xf>
    <xf numFmtId="0" fontId="16" fillId="0" borderId="13" xfId="50" applyFont="1" applyBorder="1" applyAlignment="1" applyProtection="1">
      <alignment horizontal="right" vertical="center"/>
    </xf>
    <xf numFmtId="0" fontId="16" fillId="0" borderId="14" xfId="50" applyFont="1" applyBorder="1" applyAlignment="1" applyProtection="1">
      <alignment horizontal="right" vertical="center"/>
    </xf>
    <xf numFmtId="0" fontId="16" fillId="0" borderId="14" xfId="50" applyFont="1" applyBorder="1" applyAlignment="1" applyProtection="1">
      <alignment horizontal="right" vertical="center"/>
      <protection locked="0"/>
    </xf>
    <xf numFmtId="0" fontId="9" fillId="0" borderId="30" xfId="50" applyFont="1" applyBorder="1" applyAlignment="1" applyProtection="1">
      <alignment horizontal="left" vertical="center" wrapText="1"/>
    </xf>
    <xf numFmtId="4" fontId="11" fillId="0" borderId="30" xfId="50" applyNumberFormat="1" applyFont="1" applyBorder="1" applyAlignment="1" applyProtection="1">
      <alignment horizontal="center"/>
    </xf>
    <xf numFmtId="0" fontId="9" fillId="0" borderId="35" xfId="50" applyFont="1" applyBorder="1" applyAlignment="1" applyProtection="1">
      <alignment horizontal="left" vertical="center" wrapText="1"/>
    </xf>
    <xf numFmtId="4" fontId="11" fillId="0" borderId="35" xfId="50" applyNumberFormat="1" applyFont="1" applyBorder="1" applyAlignment="1" applyProtection="1">
      <alignment horizontal="center"/>
    </xf>
    <xf numFmtId="4" fontId="11" fillId="0" borderId="67" xfId="50" applyNumberFormat="1" applyFont="1" applyBorder="1" applyProtection="1">
      <protection locked="0"/>
    </xf>
    <xf numFmtId="0" fontId="2" fillId="0" borderId="82" xfId="50" applyFont="1" applyBorder="1" applyAlignment="1" applyProtection="1">
      <alignment horizontal="center" vertical="center" wrapText="1"/>
    </xf>
    <xf numFmtId="0" fontId="16" fillId="0" borderId="61" xfId="50" applyFont="1" applyBorder="1" applyAlignment="1" applyProtection="1">
      <alignment horizontal="left" wrapText="1"/>
    </xf>
    <xf numFmtId="0" fontId="16" fillId="0" borderId="61" xfId="50" applyFont="1" applyBorder="1" applyAlignment="1" applyProtection="1">
      <alignment horizontal="left" wrapText="1"/>
      <protection locked="0"/>
    </xf>
    <xf numFmtId="0" fontId="16" fillId="0" borderId="62" xfId="50" applyFont="1" applyBorder="1" applyAlignment="1" applyProtection="1">
      <alignment horizontal="left" wrapText="1"/>
      <protection locked="0"/>
    </xf>
    <xf numFmtId="0" fontId="14" fillId="0" borderId="14" xfId="51" applyFont="1" applyBorder="1" applyAlignment="1" applyProtection="1">
      <alignment vertical="center"/>
    </xf>
    <xf numFmtId="0" fontId="12" fillId="0" borderId="14" xfId="51" applyFont="1" applyBorder="1" applyAlignment="1" applyProtection="1">
      <alignment vertical="center"/>
      <protection locked="0"/>
    </xf>
    <xf numFmtId="0" fontId="14" fillId="0" borderId="25" xfId="51" applyFont="1" applyBorder="1" applyAlignment="1" applyProtection="1">
      <alignment vertical="center"/>
    </xf>
    <xf numFmtId="4" fontId="11" fillId="0" borderId="16" xfId="50" applyNumberFormat="1" applyFont="1" applyBorder="1" applyProtection="1">
      <protection locked="0"/>
    </xf>
    <xf numFmtId="0" fontId="15" fillId="0" borderId="14" xfId="51" applyFont="1" applyBorder="1" applyAlignment="1" applyProtection="1">
      <alignment horizontal="center" wrapText="1"/>
    </xf>
    <xf numFmtId="0" fontId="9" fillId="0" borderId="14" xfId="50" applyFont="1" applyBorder="1" applyAlignment="1" applyProtection="1">
      <alignment horizontal="left" vertical="center" wrapText="1"/>
    </xf>
    <xf numFmtId="0" fontId="16" fillId="0" borderId="82" xfId="50" applyFont="1" applyBorder="1" applyAlignment="1" applyProtection="1">
      <alignment horizontal="right" vertical="center"/>
    </xf>
    <xf numFmtId="0" fontId="16" fillId="0" borderId="61" xfId="50" applyFont="1" applyBorder="1" applyAlignment="1" applyProtection="1">
      <alignment horizontal="right" vertical="center"/>
    </xf>
    <xf numFmtId="0" fontId="16" fillId="0" borderId="62" xfId="50" applyFont="1" applyBorder="1" applyAlignment="1" applyProtection="1">
      <alignment horizontal="right" vertical="center"/>
      <protection locked="0"/>
    </xf>
    <xf numFmtId="4" fontId="2" fillId="0" borderId="83" xfId="50" applyNumberFormat="1" applyFont="1" applyBorder="1" applyProtection="1">
      <protection locked="0"/>
    </xf>
    <xf numFmtId="0" fontId="13" fillId="0" borderId="1" xfId="51" applyFont="1" applyBorder="1" applyAlignment="1" applyProtection="1">
      <alignment horizontal="left" vertical="center" wrapText="1"/>
    </xf>
    <xf numFmtId="0" fontId="13" fillId="0" borderId="2" xfId="51" applyFont="1" applyBorder="1" applyAlignment="1" applyProtection="1">
      <alignment horizontal="left" vertical="center" wrapText="1"/>
    </xf>
    <xf numFmtId="0" fontId="13" fillId="0" borderId="2" xfId="51" applyFont="1" applyBorder="1" applyAlignment="1" applyProtection="1">
      <alignment horizontal="left" vertical="center" wrapText="1"/>
      <protection locked="0"/>
    </xf>
    <xf numFmtId="0" fontId="13" fillId="0" borderId="3" xfId="51" applyFont="1" applyBorder="1" applyAlignment="1" applyProtection="1">
      <alignment horizontal="left" vertical="center" wrapText="1"/>
      <protection locked="0"/>
    </xf>
    <xf numFmtId="0" fontId="16" fillId="0" borderId="34" xfId="50" applyFont="1" applyBorder="1" applyAlignment="1" applyProtection="1">
      <alignment horizontal="left"/>
    </xf>
    <xf numFmtId="0" fontId="16" fillId="0" borderId="25" xfId="50" applyFont="1" applyBorder="1" applyAlignment="1" applyProtection="1">
      <alignment horizontal="left"/>
    </xf>
    <xf numFmtId="0" fontId="16" fillId="0" borderId="25" xfId="50" applyFont="1" applyBorder="1" applyAlignment="1" applyProtection="1">
      <alignment horizontal="left"/>
      <protection locked="0"/>
    </xf>
    <xf numFmtId="0" fontId="16" fillId="0" borderId="33" xfId="50" applyFont="1" applyBorder="1" applyAlignment="1" applyProtection="1">
      <alignment horizontal="left"/>
      <protection locked="0"/>
    </xf>
    <xf numFmtId="4" fontId="2" fillId="0" borderId="67" xfId="50" applyNumberFormat="1" applyFont="1" applyBorder="1" applyProtection="1">
      <protection locked="0"/>
    </xf>
    <xf numFmtId="0" fontId="16" fillId="0" borderId="13" xfId="50" applyFont="1" applyBorder="1" applyAlignment="1" applyProtection="1">
      <alignment horizontal="left"/>
    </xf>
    <xf numFmtId="0" fontId="16" fillId="0" borderId="14" xfId="50" applyFont="1" applyBorder="1" applyAlignment="1" applyProtection="1">
      <alignment horizontal="left"/>
    </xf>
    <xf numFmtId="0" fontId="16" fillId="0" borderId="14" xfId="50" applyFont="1" applyBorder="1" applyAlignment="1" applyProtection="1">
      <alignment horizontal="left"/>
      <protection locked="0"/>
    </xf>
    <xf numFmtId="0" fontId="16" fillId="0" borderId="15" xfId="50" applyFont="1" applyBorder="1" applyAlignment="1" applyProtection="1">
      <alignment horizontal="left"/>
      <protection locked="0"/>
    </xf>
    <xf numFmtId="0" fontId="11" fillId="0" borderId="27" xfId="50" applyFont="1" applyBorder="1" applyProtection="1"/>
    <xf numFmtId="0" fontId="9" fillId="0" borderId="27" xfId="50" applyFont="1" applyBorder="1" applyProtection="1">
      <protection locked="0"/>
    </xf>
    <xf numFmtId="178" fontId="9" fillId="0" borderId="28" xfId="49" applyFont="1" applyBorder="1" applyProtection="1">
      <protection locked="0"/>
    </xf>
    <xf numFmtId="0" fontId="9" fillId="0" borderId="14" xfId="50" applyFont="1" applyBorder="1" applyAlignment="1" applyProtection="1">
      <alignment vertical="top"/>
    </xf>
    <xf numFmtId="0" fontId="16" fillId="0" borderId="61" xfId="50" applyFont="1" applyBorder="1" applyAlignment="1" applyProtection="1">
      <alignment horizontal="right" vertical="center"/>
      <protection locked="0"/>
    </xf>
    <xf numFmtId="0" fontId="16" fillId="0" borderId="78" xfId="50" applyFont="1" applyBorder="1" applyAlignment="1" applyProtection="1">
      <alignment horizontal="right" vertical="center"/>
      <protection locked="0"/>
    </xf>
    <xf numFmtId="0" fontId="16" fillId="0" borderId="82" xfId="50" applyFont="1" applyBorder="1" applyAlignment="1" applyProtection="1">
      <alignment horizontal="left"/>
    </xf>
    <xf numFmtId="0" fontId="16" fillId="0" borderId="61" xfId="50" applyFont="1" applyBorder="1" applyAlignment="1" applyProtection="1">
      <alignment horizontal="left"/>
    </xf>
    <xf numFmtId="0" fontId="16" fillId="0" borderId="61" xfId="50" applyFont="1" applyBorder="1" applyAlignment="1" applyProtection="1">
      <alignment horizontal="left"/>
      <protection locked="0"/>
    </xf>
    <xf numFmtId="0" fontId="16" fillId="0" borderId="62" xfId="50" applyFont="1" applyBorder="1" applyAlignment="1" applyProtection="1">
      <alignment horizontal="left"/>
      <protection locked="0"/>
    </xf>
    <xf numFmtId="0" fontId="9" fillId="0" borderId="47" xfId="50" applyFont="1" applyBorder="1" applyAlignment="1" applyProtection="1">
      <alignment horizontal="center"/>
    </xf>
    <xf numFmtId="2" fontId="11" fillId="0" borderId="47" xfId="50" applyNumberFormat="1" applyFont="1" applyBorder="1" applyProtection="1"/>
    <xf numFmtId="0" fontId="16" fillId="0" borderId="59" xfId="50" applyFont="1" applyBorder="1" applyAlignment="1" applyProtection="1">
      <alignment horizontal="right" vertical="center"/>
    </xf>
    <xf numFmtId="0" fontId="16" fillId="0" borderId="65" xfId="50" applyFont="1" applyBorder="1" applyAlignment="1" applyProtection="1">
      <alignment horizontal="right" vertical="center"/>
    </xf>
    <xf numFmtId="0" fontId="16" fillId="0" borderId="66" xfId="50" applyFont="1" applyBorder="1" applyAlignment="1" applyProtection="1">
      <alignment horizontal="right" vertical="center"/>
      <protection locked="0"/>
    </xf>
    <xf numFmtId="0" fontId="11" fillId="0" borderId="47" xfId="50" applyFont="1" applyBorder="1" applyProtection="1"/>
    <xf numFmtId="0" fontId="9" fillId="0" borderId="35" xfId="50" applyFont="1" applyBorder="1" applyProtection="1">
      <protection locked="0"/>
    </xf>
    <xf numFmtId="178" fontId="9" fillId="0" borderId="36" xfId="49" applyFont="1" applyBorder="1" applyProtection="1">
      <protection locked="0"/>
    </xf>
    <xf numFmtId="0" fontId="9" fillId="0" borderId="16" xfId="50" applyFont="1" applyBorder="1" applyProtection="1"/>
    <xf numFmtId="0" fontId="11" fillId="0" borderId="16" xfId="50" applyFont="1" applyBorder="1" applyProtection="1"/>
    <xf numFmtId="4" fontId="11" fillId="0" borderId="35" xfId="0" applyNumberFormat="1" applyFont="1" applyBorder="1" applyAlignment="1" applyProtection="1">
      <alignment horizontal="center"/>
    </xf>
    <xf numFmtId="4" fontId="11" fillId="0" borderId="16" xfId="50" applyNumberFormat="1" applyFont="1" applyBorder="1" applyAlignment="1" applyProtection="1">
      <alignment horizontal="center"/>
      <protection locked="0"/>
    </xf>
    <xf numFmtId="0" fontId="9" fillId="0" borderId="18" xfId="50" applyFont="1" applyBorder="1" applyAlignment="1" applyProtection="1">
      <alignment vertical="top" wrapText="1"/>
    </xf>
    <xf numFmtId="4" fontId="11" fillId="0" borderId="18" xfId="50" applyNumberFormat="1" applyFont="1" applyBorder="1" applyAlignment="1" applyProtection="1">
      <alignment horizontal="center"/>
    </xf>
    <xf numFmtId="4" fontId="11" fillId="0" borderId="19" xfId="50" applyNumberFormat="1" applyFont="1" applyBorder="1" applyProtection="1">
      <protection locked="0"/>
    </xf>
    <xf numFmtId="0" fontId="6" fillId="0" borderId="37" xfId="50" applyFont="1" applyBorder="1" applyAlignment="1" applyProtection="1">
      <alignment horizontal="center" vertical="center" wrapText="1"/>
    </xf>
    <xf numFmtId="0" fontId="9" fillId="0" borderId="47" xfId="50" applyFont="1" applyBorder="1" applyAlignment="1" applyProtection="1">
      <alignment vertical="top" wrapText="1"/>
    </xf>
    <xf numFmtId="4" fontId="11" fillId="0" borderId="47" xfId="50" applyNumberFormat="1" applyFont="1" applyBorder="1" applyAlignment="1" applyProtection="1">
      <alignment horizontal="center"/>
    </xf>
    <xf numFmtId="0" fontId="16" fillId="0" borderId="84" xfId="50" applyFont="1" applyBorder="1" applyAlignment="1" applyProtection="1">
      <alignment horizontal="right" vertical="center"/>
      <protection locked="0"/>
    </xf>
    <xf numFmtId="4" fontId="2" fillId="0" borderId="66" xfId="50" applyNumberFormat="1" applyFont="1" applyBorder="1" applyProtection="1">
      <protection locked="0"/>
    </xf>
    <xf numFmtId="0" fontId="16" fillId="0" borderId="38" xfId="50" applyFont="1" applyBorder="1" applyAlignment="1" applyProtection="1">
      <alignment horizontal="right" vertical="center"/>
    </xf>
    <xf numFmtId="0" fontId="16" fillId="0" borderId="39" xfId="50" applyFont="1" applyBorder="1" applyAlignment="1" applyProtection="1">
      <alignment horizontal="right" vertical="center"/>
    </xf>
    <xf numFmtId="0" fontId="16" fillId="0" borderId="39" xfId="50" applyFont="1" applyBorder="1" applyAlignment="1" applyProtection="1">
      <alignment horizontal="right" vertical="center"/>
      <protection locked="0"/>
    </xf>
    <xf numFmtId="4" fontId="2" fillId="0" borderId="28" xfId="50" applyNumberFormat="1" applyFont="1" applyBorder="1" applyProtection="1">
      <protection locked="0"/>
    </xf>
    <xf numFmtId="178" fontId="9" fillId="0" borderId="15" xfId="49" applyFont="1" applyBorder="1" applyAlignment="1" applyProtection="1">
      <alignment horizontal="right"/>
      <protection locked="0"/>
    </xf>
    <xf numFmtId="4" fontId="11" fillId="0" borderId="36" xfId="50" applyNumberFormat="1" applyFont="1" applyBorder="1" applyProtection="1">
      <protection locked="0"/>
    </xf>
    <xf numFmtId="0" fontId="16" fillId="0" borderId="40" xfId="50" applyFont="1" applyBorder="1" applyAlignment="1" applyProtection="1">
      <alignment horizontal="right" vertical="center"/>
      <protection locked="0"/>
    </xf>
    <xf numFmtId="4" fontId="11" fillId="0" borderId="30" xfId="50" applyNumberFormat="1" applyFont="1" applyBorder="1" applyAlignment="1" applyProtection="1">
      <alignment horizontal="center"/>
      <protection locked="0"/>
    </xf>
    <xf numFmtId="4" fontId="11" fillId="0" borderId="83" xfId="50" applyNumberFormat="1" applyFont="1" applyBorder="1" applyProtection="1">
      <protection locked="0"/>
    </xf>
    <xf numFmtId="0" fontId="6" fillId="0" borderId="85" xfId="50" applyFont="1" applyBorder="1" applyAlignment="1" applyProtection="1">
      <alignment horizontal="center" vertical="center" wrapText="1"/>
    </xf>
    <xf numFmtId="0" fontId="9" fillId="0" borderId="86" xfId="50" applyFont="1" applyBorder="1" applyAlignment="1" applyProtection="1">
      <alignment vertical="top" wrapText="1"/>
    </xf>
    <xf numFmtId="0" fontId="11" fillId="0" borderId="86" xfId="50" applyFont="1" applyBorder="1" applyAlignment="1" applyProtection="1">
      <alignment horizontal="center"/>
    </xf>
    <xf numFmtId="4" fontId="11" fillId="0" borderId="86" xfId="50" applyNumberFormat="1" applyFont="1" applyBorder="1" applyAlignment="1" applyProtection="1">
      <alignment horizontal="center"/>
    </xf>
    <xf numFmtId="4" fontId="11" fillId="0" borderId="80" xfId="50" applyNumberFormat="1" applyFont="1" applyBorder="1" applyProtection="1">
      <protection locked="0"/>
    </xf>
    <xf numFmtId="4" fontId="2" fillId="0" borderId="87" xfId="50" applyNumberFormat="1" applyFont="1" applyBorder="1" applyProtection="1">
      <protection locked="0"/>
    </xf>
    <xf numFmtId="0" fontId="16" fillId="0" borderId="64" xfId="50" applyFont="1" applyBorder="1" applyAlignment="1" applyProtection="1">
      <alignment horizontal="right" vertical="center"/>
    </xf>
    <xf numFmtId="0" fontId="16" fillId="0" borderId="2" xfId="50" applyFont="1" applyBorder="1" applyAlignment="1" applyProtection="1">
      <alignment horizontal="right" vertical="center"/>
    </xf>
    <xf numFmtId="0" fontId="16" fillId="0" borderId="2" xfId="50" applyFont="1" applyBorder="1" applyAlignment="1" applyProtection="1">
      <alignment horizontal="right" vertical="center"/>
      <protection locked="0"/>
    </xf>
    <xf numFmtId="4" fontId="2" fillId="0" borderId="88" xfId="50" applyNumberFormat="1" applyFont="1" applyBorder="1" applyProtection="1">
      <protection locked="0"/>
    </xf>
    <xf numFmtId="0" fontId="13" fillId="2" borderId="59" xfId="51" applyFont="1" applyFill="1" applyBorder="1" applyAlignment="1" applyProtection="1">
      <alignment horizontal="center" vertical="center"/>
    </xf>
    <xf numFmtId="0" fontId="13" fillId="2" borderId="65" xfId="51" applyFont="1" applyFill="1" applyBorder="1" applyAlignment="1" applyProtection="1">
      <alignment horizontal="center" vertical="center"/>
    </xf>
    <xf numFmtId="0" fontId="13" fillId="2" borderId="65" xfId="51" applyFont="1" applyFill="1" applyBorder="1" applyAlignment="1" applyProtection="1">
      <alignment horizontal="center" vertical="center"/>
      <protection locked="0"/>
    </xf>
    <xf numFmtId="0" fontId="13" fillId="2" borderId="66" xfId="51" applyFont="1" applyFill="1" applyBorder="1" applyAlignment="1" applyProtection="1">
      <alignment horizontal="center" vertical="center"/>
      <protection locked="0"/>
    </xf>
    <xf numFmtId="0" fontId="16" fillId="0" borderId="65" xfId="50" applyFont="1" applyBorder="1" applyAlignment="1" applyProtection="1">
      <alignment horizontal="right" vertical="center"/>
      <protection locked="0"/>
    </xf>
    <xf numFmtId="0" fontId="2" fillId="7" borderId="89" xfId="52" applyFont="1" applyFill="1" applyBorder="1" applyAlignment="1" applyProtection="1">
      <alignment horizontal="left" vertical="center" wrapText="1"/>
    </xf>
    <xf numFmtId="0" fontId="2" fillId="7" borderId="32" xfId="52" applyFont="1" applyFill="1" applyBorder="1" applyAlignment="1" applyProtection="1">
      <alignment horizontal="left" vertical="center" wrapText="1"/>
    </xf>
    <xf numFmtId="0" fontId="2" fillId="7" borderId="32" xfId="52" applyFont="1" applyFill="1" applyBorder="1" applyAlignment="1" applyProtection="1">
      <alignment horizontal="left" vertical="center" wrapText="1"/>
      <protection locked="0"/>
    </xf>
    <xf numFmtId="0" fontId="2" fillId="7" borderId="63" xfId="52" applyFont="1" applyFill="1" applyBorder="1" applyAlignment="1" applyProtection="1">
      <alignment horizontal="left" vertical="center" wrapText="1"/>
      <protection locked="0"/>
    </xf>
    <xf numFmtId="0" fontId="11" fillId="0" borderId="29" xfId="50" applyFont="1" applyBorder="1" applyAlignment="1" applyProtection="1">
      <alignment horizontal="center" vertical="center"/>
    </xf>
    <xf numFmtId="0" fontId="17" fillId="0" borderId="47" xfId="50" applyFont="1" applyBorder="1" applyAlignment="1" applyProtection="1">
      <alignment horizontal="center" wrapText="1"/>
    </xf>
    <xf numFmtId="4" fontId="17" fillId="0" borderId="47" xfId="50" applyNumberFormat="1" applyFont="1" applyBorder="1" applyAlignment="1" applyProtection="1">
      <alignment horizontal="center"/>
    </xf>
    <xf numFmtId="4" fontId="17" fillId="0" borderId="47" xfId="50" applyNumberFormat="1" applyFont="1" applyBorder="1" applyProtection="1">
      <protection locked="0"/>
    </xf>
    <xf numFmtId="4" fontId="17" fillId="0" borderId="67" xfId="50" applyNumberFormat="1" applyFont="1" applyBorder="1" applyProtection="1">
      <protection locked="0"/>
    </xf>
    <xf numFmtId="0" fontId="11" fillId="0" borderId="35" xfId="50" applyFont="1" applyBorder="1" applyAlignment="1" applyProtection="1">
      <alignment horizontal="justify"/>
    </xf>
    <xf numFmtId="0" fontId="11" fillId="0" borderId="35" xfId="50" applyFont="1" applyBorder="1" applyAlignment="1" applyProtection="1">
      <alignment horizontal="center" wrapText="1"/>
    </xf>
    <xf numFmtId="0" fontId="11" fillId="0" borderId="23" xfId="50" applyFont="1" applyBorder="1" applyAlignment="1" applyProtection="1">
      <alignment horizontal="center" vertical="center"/>
    </xf>
    <xf numFmtId="0" fontId="11" fillId="0" borderId="27" xfId="50" applyFont="1" applyBorder="1" applyAlignment="1" applyProtection="1">
      <alignment horizontal="center" wrapText="1"/>
    </xf>
    <xf numFmtId="4" fontId="11" fillId="0" borderId="27" xfId="50" applyNumberFormat="1" applyFont="1" applyBorder="1" applyAlignment="1" applyProtection="1">
      <alignment horizontal="center"/>
    </xf>
    <xf numFmtId="0" fontId="11" fillId="0" borderId="14" xfId="50" applyFont="1" applyBorder="1" applyAlignment="1" applyProtection="1">
      <alignment horizontal="justify"/>
    </xf>
    <xf numFmtId="0" fontId="11" fillId="0" borderId="13" xfId="50" applyFont="1" applyBorder="1" applyAlignment="1" applyProtection="1">
      <alignment horizontal="center" vertical="center"/>
    </xf>
    <xf numFmtId="0" fontId="11" fillId="0" borderId="14" xfId="50" applyFont="1" applyBorder="1" applyAlignment="1" applyProtection="1">
      <alignment horizontal="left" wrapText="1"/>
    </xf>
    <xf numFmtId="0" fontId="17" fillId="0" borderId="47" xfId="0" applyFont="1" applyBorder="1" applyAlignment="1" applyProtection="1">
      <alignment horizontal="center"/>
    </xf>
    <xf numFmtId="4" fontId="11" fillId="0" borderId="47" xfId="0" applyNumberFormat="1" applyFont="1" applyBorder="1" applyAlignment="1" applyProtection="1">
      <alignment horizontal="center"/>
    </xf>
    <xf numFmtId="4" fontId="11" fillId="0" borderId="47" xfId="0" applyNumberFormat="1" applyFont="1" applyBorder="1" applyAlignment="1" applyProtection="1">
      <alignment horizontal="center"/>
      <protection locked="0"/>
    </xf>
    <xf numFmtId="4" fontId="11" fillId="0" borderId="90" xfId="0" applyNumberFormat="1" applyFont="1" applyBorder="1" applyProtection="1">
      <protection locked="0"/>
    </xf>
    <xf numFmtId="4" fontId="11" fillId="0" borderId="91" xfId="0" applyNumberFormat="1" applyFont="1" applyBorder="1" applyAlignment="1" applyProtection="1">
      <alignment horizontal="center"/>
    </xf>
    <xf numFmtId="4" fontId="11" fillId="0" borderId="19" xfId="0" applyNumberFormat="1" applyFont="1" applyBorder="1" applyProtection="1">
      <protection locked="0"/>
    </xf>
    <xf numFmtId="0" fontId="11" fillId="0" borderId="27" xfId="0" applyFont="1" applyBorder="1" applyAlignment="1" applyProtection="1">
      <alignment horizontal="justify" wrapText="1"/>
    </xf>
    <xf numFmtId="0" fontId="11" fillId="0" borderId="27" xfId="0" applyFont="1" applyBorder="1" applyAlignment="1" applyProtection="1">
      <alignment horizontal="center"/>
    </xf>
    <xf numFmtId="4" fontId="11" fillId="0" borderId="32" xfId="0" applyNumberFormat="1" applyFont="1" applyBorder="1" applyAlignment="1" applyProtection="1">
      <alignment horizontal="center"/>
    </xf>
    <xf numFmtId="4" fontId="11" fillId="0" borderId="28" xfId="0" applyNumberFormat="1" applyFont="1" applyBorder="1" applyProtection="1">
      <protection locked="0"/>
    </xf>
    <xf numFmtId="0" fontId="11" fillId="0" borderId="75" xfId="50" applyFont="1" applyBorder="1" applyAlignment="1" applyProtection="1">
      <alignment horizontal="center" vertical="center"/>
    </xf>
    <xf numFmtId="0" fontId="11" fillId="0" borderId="76" xfId="50" applyFont="1" applyBorder="1" applyAlignment="1" applyProtection="1">
      <alignment horizontal="justify" vertical="justify" wrapText="1"/>
    </xf>
    <xf numFmtId="0" fontId="11" fillId="0" borderId="76" xfId="50" applyFont="1" applyBorder="1" applyAlignment="1" applyProtection="1">
      <alignment horizontal="center" wrapText="1"/>
    </xf>
    <xf numFmtId="0" fontId="11" fillId="0" borderId="77" xfId="50" applyFont="1" applyBorder="1" applyAlignment="1" applyProtection="1">
      <alignment horizontal="center" vertical="center"/>
    </xf>
    <xf numFmtId="0" fontId="11" fillId="0" borderId="78" xfId="50" applyFont="1" applyBorder="1" applyAlignment="1" applyProtection="1">
      <alignment horizontal="center" vertical="center"/>
    </xf>
    <xf numFmtId="0" fontId="13" fillId="7" borderId="77" xfId="50" applyFont="1" applyFill="1" applyBorder="1" applyAlignment="1" applyProtection="1">
      <alignment horizontal="right" vertical="center"/>
    </xf>
    <xf numFmtId="0" fontId="13" fillId="7" borderId="78" xfId="50" applyFont="1" applyFill="1" applyBorder="1" applyAlignment="1" applyProtection="1">
      <alignment horizontal="right" vertical="center"/>
    </xf>
    <xf numFmtId="0" fontId="13" fillId="7" borderId="78" xfId="50" applyFont="1" applyFill="1" applyBorder="1" applyAlignment="1" applyProtection="1">
      <alignment horizontal="right" vertical="center"/>
      <protection locked="0"/>
    </xf>
    <xf numFmtId="4" fontId="11" fillId="0" borderId="47" xfId="50" applyNumberFormat="1" applyFont="1" applyBorder="1" applyAlignment="1" applyProtection="1">
      <alignment horizontal="center"/>
      <protection locked="0"/>
    </xf>
    <xf numFmtId="0" fontId="9" fillId="0" borderId="47" xfId="50" applyFont="1" applyBorder="1" applyProtection="1">
      <protection locked="0"/>
    </xf>
    <xf numFmtId="178" fontId="9" fillId="0" borderId="67" xfId="49" applyFont="1" applyBorder="1" applyProtection="1">
      <protection locked="0"/>
    </xf>
    <xf numFmtId="4" fontId="11" fillId="0" borderId="92" xfId="50" applyNumberFormat="1" applyFont="1" applyBorder="1" applyProtection="1">
      <protection locked="0"/>
    </xf>
    <xf numFmtId="0" fontId="11" fillId="0" borderId="30" xfId="0" applyFont="1" applyBorder="1" applyAlignment="1" applyProtection="1">
      <alignment horizontal="justify" vertical="center" wrapText="1"/>
    </xf>
    <xf numFmtId="0" fontId="11" fillId="0" borderId="35" xfId="0" applyFont="1" applyBorder="1" applyAlignment="1" applyProtection="1">
      <alignment horizontal="justify" wrapText="1"/>
    </xf>
    <xf numFmtId="0" fontId="11" fillId="0" borderId="35" xfId="0" applyFont="1" applyBorder="1" applyAlignment="1" applyProtection="1">
      <alignment horizontal="center"/>
    </xf>
    <xf numFmtId="0" fontId="2" fillId="7" borderId="34" xfId="52" applyFont="1" applyFill="1" applyBorder="1" applyAlignment="1" applyProtection="1">
      <alignment horizontal="left" vertical="center" wrapText="1"/>
    </xf>
    <xf numFmtId="0" fontId="2" fillId="7" borderId="25" xfId="52" applyFont="1" applyFill="1" applyBorder="1" applyAlignment="1" applyProtection="1">
      <alignment horizontal="left" vertical="center" wrapText="1"/>
    </xf>
    <xf numFmtId="0" fontId="2" fillId="7" borderId="25" xfId="52" applyFont="1" applyFill="1" applyBorder="1" applyAlignment="1" applyProtection="1">
      <alignment horizontal="left" vertical="center" wrapText="1"/>
      <protection locked="0"/>
    </xf>
    <xf numFmtId="0" fontId="2" fillId="7" borderId="33" xfId="52" applyFont="1" applyFill="1" applyBorder="1" applyAlignment="1" applyProtection="1">
      <alignment horizontal="left" vertical="center" wrapText="1"/>
      <protection locked="0"/>
    </xf>
    <xf numFmtId="0" fontId="17" fillId="0" borderId="16" xfId="0" applyFont="1" applyBorder="1" applyAlignment="1" applyProtection="1">
      <alignment horizontal="center"/>
    </xf>
    <xf numFmtId="4" fontId="11" fillId="0" borderId="16" xfId="0" applyNumberFormat="1" applyFont="1" applyBorder="1" applyAlignment="1" applyProtection="1">
      <alignment horizontal="center"/>
    </xf>
    <xf numFmtId="4" fontId="11" fillId="0" borderId="16" xfId="0" applyNumberFormat="1" applyFont="1" applyBorder="1" applyAlignment="1" applyProtection="1">
      <alignment horizontal="center"/>
      <protection locked="0"/>
    </xf>
    <xf numFmtId="4" fontId="11" fillId="0" borderId="68" xfId="0" applyNumberFormat="1" applyFont="1" applyBorder="1" applyProtection="1">
      <protection locked="0"/>
    </xf>
    <xf numFmtId="0" fontId="11" fillId="0" borderId="86" xfId="50" applyFont="1" applyBorder="1" applyAlignment="1" applyProtection="1">
      <alignment horizontal="center" wrapText="1"/>
    </xf>
    <xf numFmtId="0" fontId="16" fillId="0" borderId="93" xfId="50" applyFont="1" applyBorder="1" applyAlignment="1" applyProtection="1">
      <alignment horizontal="right" vertical="center"/>
    </xf>
    <xf numFmtId="4" fontId="2" fillId="0" borderId="41" xfId="50" applyNumberFormat="1" applyFont="1" applyBorder="1" applyProtection="1">
      <protection locked="0"/>
    </xf>
    <xf numFmtId="4" fontId="2" fillId="0" borderId="62" xfId="50" applyNumberFormat="1" applyFont="1" applyBorder="1" applyProtection="1">
      <protection locked="0"/>
    </xf>
    <xf numFmtId="4" fontId="2" fillId="0" borderId="36" xfId="50" applyNumberFormat="1" applyFont="1" applyBorder="1" applyProtection="1">
      <protection locked="0"/>
    </xf>
    <xf numFmtId="0" fontId="17" fillId="0" borderId="30" xfId="0" applyFont="1" applyBorder="1" applyAlignment="1" applyProtection="1">
      <alignment horizontal="center"/>
    </xf>
    <xf numFmtId="4" fontId="11" fillId="0" borderId="30" xfId="0" applyNumberFormat="1" applyFont="1" applyBorder="1" applyProtection="1">
      <protection locked="0"/>
    </xf>
    <xf numFmtId="0" fontId="11" fillId="0" borderId="16" xfId="50" applyFont="1" applyBorder="1" applyAlignment="1" applyProtection="1">
      <alignment horizontal="justify" vertical="justify" wrapText="1"/>
    </xf>
    <xf numFmtId="0" fontId="11" fillId="0" borderId="47" xfId="50" applyFont="1" applyBorder="1" applyAlignment="1" applyProtection="1">
      <alignment horizontal="center" wrapText="1"/>
    </xf>
    <xf numFmtId="0" fontId="11" fillId="0" borderId="82" xfId="50" applyFont="1" applyBorder="1" applyAlignment="1" applyProtection="1">
      <alignment horizontal="center" vertical="center"/>
    </xf>
    <xf numFmtId="0" fontId="2" fillId="7" borderId="82" xfId="50" applyFont="1" applyFill="1" applyBorder="1" applyAlignment="1" applyProtection="1">
      <alignment horizontal="center" vertical="center"/>
    </xf>
    <xf numFmtId="0" fontId="2" fillId="7" borderId="61" xfId="50" applyFont="1" applyFill="1" applyBorder="1" applyAlignment="1" applyProtection="1">
      <alignment horizontal="center" vertical="center"/>
    </xf>
    <xf numFmtId="0" fontId="2" fillId="7" borderId="61" xfId="50" applyFont="1" applyFill="1" applyBorder="1" applyAlignment="1" applyProtection="1">
      <alignment horizontal="center" vertical="center"/>
      <protection locked="0"/>
    </xf>
    <xf numFmtId="4" fontId="2" fillId="7" borderId="66" xfId="50" applyNumberFormat="1" applyFont="1" applyFill="1" applyBorder="1" applyAlignment="1" applyProtection="1">
      <alignment horizontal="center" vertical="center"/>
      <protection locked="0"/>
    </xf>
    <xf numFmtId="4" fontId="2" fillId="7" borderId="80" xfId="50" applyNumberFormat="1" applyFont="1" applyFill="1" applyBorder="1" applyAlignment="1" applyProtection="1">
      <alignment horizontal="center" vertical="center"/>
      <protection locked="0"/>
    </xf>
    <xf numFmtId="4" fontId="11" fillId="0" borderId="69" xfId="0" applyNumberFormat="1" applyFont="1" applyBorder="1" applyProtection="1">
      <protection locked="0"/>
    </xf>
    <xf numFmtId="4" fontId="11" fillId="0" borderId="71" xfId="50" applyNumberFormat="1" applyFont="1" applyBorder="1" applyProtection="1">
      <protection locked="0"/>
    </xf>
    <xf numFmtId="4" fontId="13" fillId="7" borderId="80" xfId="50" applyNumberFormat="1" applyFont="1" applyFill="1" applyBorder="1" applyAlignment="1" applyProtection="1">
      <alignment horizontal="center" vertical="center"/>
      <protection locked="0"/>
    </xf>
    <xf numFmtId="4" fontId="11" fillId="0" borderId="15" xfId="0" applyNumberFormat="1" applyFont="1" applyBorder="1" applyProtection="1">
      <protection locked="0"/>
    </xf>
    <xf numFmtId="178" fontId="16" fillId="0" borderId="17" xfId="49" applyFont="1" applyBorder="1" applyAlignment="1" applyProtection="1">
      <alignment horizontal="right"/>
      <protection locked="0"/>
    </xf>
    <xf numFmtId="4" fontId="2" fillId="0" borderId="19" xfId="50" applyNumberFormat="1" applyFont="1" applyBorder="1" applyProtection="1">
      <protection locked="0"/>
    </xf>
    <xf numFmtId="0" fontId="11" fillId="0" borderId="64" xfId="50" applyFont="1" applyBorder="1" applyAlignment="1" applyProtection="1">
      <alignment horizontal="center" vertical="center" wrapText="1"/>
    </xf>
    <xf numFmtId="0" fontId="17" fillId="0" borderId="30" xfId="50" applyFont="1" applyBorder="1" applyAlignment="1" applyProtection="1">
      <alignment horizontal="center"/>
    </xf>
    <xf numFmtId="4" fontId="11" fillId="0" borderId="35" xfId="50" applyNumberFormat="1" applyFont="1" applyBorder="1" applyAlignment="1" applyProtection="1">
      <alignment horizontal="center"/>
      <protection locked="0"/>
    </xf>
    <xf numFmtId="0" fontId="11" fillId="0" borderId="37" xfId="50" applyFont="1" applyBorder="1" applyAlignment="1" applyProtection="1">
      <alignment horizontal="center" vertical="center" wrapText="1"/>
    </xf>
    <xf numFmtId="4" fontId="11" fillId="0" borderId="91" xfId="50" applyNumberFormat="1" applyFont="1" applyBorder="1" applyAlignment="1" applyProtection="1">
      <alignment horizontal="center"/>
    </xf>
    <xf numFmtId="0" fontId="11" fillId="0" borderId="89" xfId="50" applyFont="1" applyBorder="1" applyAlignment="1" applyProtection="1">
      <alignment horizontal="center" vertical="center" wrapText="1"/>
    </xf>
    <xf numFmtId="4" fontId="11" fillId="0" borderId="32" xfId="50" applyNumberFormat="1" applyFont="1" applyBorder="1" applyAlignment="1" applyProtection="1">
      <alignment horizontal="center"/>
    </xf>
    <xf numFmtId="0" fontId="2" fillId="7" borderId="77" xfId="50" applyFont="1" applyFill="1" applyBorder="1" applyAlignment="1" applyProtection="1">
      <alignment horizontal="center" vertical="center"/>
    </xf>
    <xf numFmtId="0" fontId="2" fillId="7" borderId="78" xfId="50" applyFont="1" applyFill="1" applyBorder="1" applyAlignment="1" applyProtection="1">
      <alignment horizontal="center" vertical="center"/>
    </xf>
    <xf numFmtId="0" fontId="2" fillId="7" borderId="78" xfId="50" applyFont="1" applyFill="1" applyBorder="1" applyAlignment="1" applyProtection="1">
      <alignment horizontal="center" vertical="center"/>
      <protection locked="0"/>
    </xf>
    <xf numFmtId="0" fontId="11" fillId="0" borderId="16" xfId="50" applyFont="1" applyBorder="1" applyAlignment="1" applyProtection="1">
      <alignment horizontal="justify" wrapText="1"/>
    </xf>
    <xf numFmtId="0" fontId="11" fillId="0" borderId="35" xfId="0" applyFont="1" applyBorder="1" applyAlignment="1" applyProtection="1">
      <alignment horizontal="justify" vertical="center" wrapText="1"/>
    </xf>
    <xf numFmtId="0" fontId="17" fillId="0" borderId="35" xfId="0" applyFont="1" applyBorder="1" applyAlignment="1" applyProtection="1">
      <alignment horizontal="center"/>
    </xf>
    <xf numFmtId="4" fontId="11" fillId="0" borderId="35" xfId="0" applyNumberFormat="1" applyFont="1" applyBorder="1" applyAlignment="1" applyProtection="1">
      <alignment horizontal="center"/>
      <protection locked="0"/>
    </xf>
    <xf numFmtId="0" fontId="9" fillId="0" borderId="59" xfId="50" applyFont="1" applyBorder="1" applyAlignment="1" applyProtection="1">
      <alignment horizontal="center" vertical="center"/>
    </xf>
    <xf numFmtId="0" fontId="11" fillId="0" borderId="65" xfId="50" applyFont="1" applyBorder="1" applyAlignment="1" applyProtection="1">
      <alignment horizontal="justify" vertical="center" wrapText="1"/>
    </xf>
    <xf numFmtId="0" fontId="9" fillId="0" borderId="65" xfId="50" applyFont="1" applyBorder="1" applyAlignment="1" applyProtection="1">
      <alignment horizontal="center"/>
    </xf>
    <xf numFmtId="2" fontId="11" fillId="0" borderId="65" xfId="50" applyNumberFormat="1" applyFont="1" applyBorder="1" applyProtection="1"/>
    <xf numFmtId="4" fontId="11" fillId="0" borderId="66" xfId="50" applyNumberFormat="1" applyFont="1" applyBorder="1" applyProtection="1">
      <protection locked="0"/>
    </xf>
    <xf numFmtId="0" fontId="16" fillId="0" borderId="29" xfId="50" applyFont="1" applyBorder="1" applyAlignment="1" applyProtection="1">
      <alignment horizontal="right" vertical="center"/>
    </xf>
    <xf numFmtId="0" fontId="16" fillId="0" borderId="47" xfId="50" applyFont="1" applyBorder="1" applyAlignment="1" applyProtection="1">
      <alignment horizontal="right" vertical="center"/>
    </xf>
    <xf numFmtId="0" fontId="16" fillId="0" borderId="47" xfId="50" applyFont="1" applyBorder="1" applyAlignment="1" applyProtection="1">
      <alignment horizontal="right" vertical="center"/>
      <protection locked="0"/>
    </xf>
    <xf numFmtId="0" fontId="9" fillId="0" borderId="18" xfId="0" applyFont="1" applyBorder="1" applyAlignment="1" applyProtection="1">
      <alignment vertical="top"/>
    </xf>
    <xf numFmtId="0" fontId="9" fillId="0" borderId="18" xfId="0" applyFont="1" applyBorder="1" applyAlignment="1" applyProtection="1">
      <alignment horizontal="center"/>
    </xf>
    <xf numFmtId="2" fontId="11" fillId="0" borderId="18" xfId="0" applyNumberFormat="1" applyFont="1" applyBorder="1" applyAlignment="1" applyProtection="1">
      <alignment horizontal="center"/>
    </xf>
    <xf numFmtId="4" fontId="11" fillId="0" borderId="92" xfId="0" applyNumberFormat="1" applyFont="1" applyBorder="1" applyProtection="1">
      <protection locked="0"/>
    </xf>
    <xf numFmtId="0" fontId="9" fillId="0" borderId="27" xfId="0" applyFont="1" applyBorder="1" applyAlignment="1" applyProtection="1">
      <alignment vertical="top"/>
    </xf>
    <xf numFmtId="0" fontId="9" fillId="0" borderId="27" xfId="0" applyFont="1" applyBorder="1" applyAlignment="1" applyProtection="1">
      <alignment horizontal="center"/>
    </xf>
    <xf numFmtId="2" fontId="11" fillId="0" borderId="27" xfId="0" applyNumberFormat="1" applyFont="1" applyBorder="1" applyAlignment="1" applyProtection="1">
      <alignment horizontal="center"/>
    </xf>
    <xf numFmtId="4" fontId="11" fillId="0" borderId="63" xfId="0" applyNumberFormat="1" applyFont="1" applyBorder="1" applyProtection="1">
      <protection locked="0"/>
    </xf>
    <xf numFmtId="4" fontId="11" fillId="0" borderId="16" xfId="0" applyNumberFormat="1" applyFont="1" applyBorder="1" applyProtection="1">
      <protection locked="0"/>
    </xf>
    <xf numFmtId="4" fontId="11" fillId="0" borderId="17" xfId="0" applyNumberFormat="1" applyFont="1" applyBorder="1" applyProtection="1">
      <protection locked="0"/>
    </xf>
    <xf numFmtId="4" fontId="11" fillId="0" borderId="19" xfId="0" applyNumberFormat="1" applyFont="1" applyBorder="1" applyAlignment="1" applyProtection="1">
      <alignment horizontal="right"/>
      <protection locked="0"/>
    </xf>
    <xf numFmtId="4" fontId="11" fillId="0" borderId="28" xfId="0" applyNumberFormat="1" applyFont="1" applyBorder="1" applyAlignment="1" applyProtection="1">
      <alignment horizontal="right"/>
      <protection locked="0"/>
    </xf>
    <xf numFmtId="4" fontId="11" fillId="0" borderId="28" xfId="50" applyNumberFormat="1" applyFont="1" applyBorder="1" applyAlignment="1" applyProtection="1">
      <alignment horizontal="right"/>
      <protection locked="0"/>
    </xf>
    <xf numFmtId="4" fontId="11" fillId="0" borderId="67" xfId="50" applyNumberFormat="1" applyFont="1" applyBorder="1" applyAlignment="1" applyProtection="1">
      <alignment horizontal="right"/>
      <protection locked="0"/>
    </xf>
    <xf numFmtId="0" fontId="18" fillId="0" borderId="82" xfId="50" applyFont="1" applyBorder="1" applyAlignment="1" applyProtection="1">
      <alignment horizontal="center" vertical="center"/>
    </xf>
    <xf numFmtId="0" fontId="18" fillId="0" borderId="61" xfId="50" applyFont="1" applyBorder="1" applyAlignment="1" applyProtection="1">
      <alignment horizontal="center" vertical="center"/>
    </xf>
    <xf numFmtId="0" fontId="19" fillId="7" borderId="82" xfId="50" applyFont="1" applyFill="1" applyBorder="1" applyAlignment="1" applyProtection="1">
      <alignment horizontal="center" vertical="center"/>
    </xf>
    <xf numFmtId="0" fontId="19" fillId="7" borderId="61" xfId="50" applyFont="1" applyFill="1" applyBorder="1" applyAlignment="1" applyProtection="1">
      <alignment horizontal="center" vertical="center"/>
    </xf>
    <xf numFmtId="0" fontId="19" fillId="7" borderId="61" xfId="50" applyFont="1" applyFill="1" applyBorder="1" applyAlignment="1" applyProtection="1">
      <alignment horizontal="center" vertical="center"/>
      <protection locked="0"/>
    </xf>
    <xf numFmtId="4" fontId="19" fillId="7" borderId="66" xfId="50" applyNumberFormat="1" applyFont="1" applyFill="1" applyBorder="1" applyAlignment="1" applyProtection="1">
      <alignment horizontal="center" vertical="center"/>
      <protection locked="0"/>
    </xf>
    <xf numFmtId="0" fontId="20" fillId="0" borderId="82" xfId="50" applyFont="1" applyBorder="1" applyAlignment="1" applyProtection="1">
      <alignment horizontal="right" vertical="center"/>
    </xf>
    <xf numFmtId="0" fontId="20" fillId="0" borderId="61" xfId="50" applyFont="1" applyBorder="1" applyAlignment="1" applyProtection="1">
      <alignment horizontal="right" vertical="center"/>
    </xf>
    <xf numFmtId="0" fontId="20" fillId="0" borderId="84" xfId="50" applyFont="1" applyBorder="1" applyAlignment="1" applyProtection="1">
      <alignment horizontal="right" vertical="center"/>
      <protection locked="0"/>
    </xf>
    <xf numFmtId="0" fontId="11" fillId="0" borderId="14" xfId="50" applyFont="1" applyBorder="1" applyAlignment="1" applyProtection="1">
      <alignment horizontal="justify" vertical="center" wrapText="1"/>
    </xf>
    <xf numFmtId="4" fontId="11" fillId="0" borderId="33" xfId="50" applyNumberFormat="1" applyFont="1" applyBorder="1" applyProtection="1">
      <protection locked="0"/>
    </xf>
    <xf numFmtId="0" fontId="11" fillId="0" borderId="47" xfId="0" applyFont="1" applyBorder="1" applyAlignment="1" applyProtection="1">
      <alignment horizontal="justify"/>
    </xf>
    <xf numFmtId="0" fontId="13" fillId="7" borderId="77" xfId="50" applyFont="1" applyFill="1" applyBorder="1" applyAlignment="1" applyProtection="1">
      <alignment horizontal="center" vertical="center"/>
    </xf>
    <xf numFmtId="0" fontId="13" fillId="7" borderId="78" xfId="50" applyFont="1" applyFill="1" applyBorder="1" applyAlignment="1" applyProtection="1">
      <alignment horizontal="center" vertical="center"/>
    </xf>
    <xf numFmtId="0" fontId="13" fillId="7" borderId="78" xfId="50" applyFont="1" applyFill="1" applyBorder="1" applyAlignment="1" applyProtection="1">
      <alignment horizontal="center" vertical="center"/>
      <protection locked="0"/>
    </xf>
    <xf numFmtId="0" fontId="16" fillId="0" borderId="60" xfId="50" applyFont="1" applyBorder="1" applyAlignment="1" applyProtection="1">
      <alignment horizontal="right" vertical="center"/>
      <protection locked="0"/>
    </xf>
    <xf numFmtId="0" fontId="11" fillId="0" borderId="94" xfId="0" applyFont="1" applyBorder="1" applyAlignment="1" applyProtection="1">
      <alignment horizontal="justify" vertical="center" wrapText="1"/>
    </xf>
    <xf numFmtId="0" fontId="11" fillId="0" borderId="95" xfId="0" applyFont="1" applyBorder="1" applyAlignment="1" applyProtection="1">
      <alignment horizontal="center"/>
    </xf>
    <xf numFmtId="178" fontId="9" fillId="0" borderId="96" xfId="49" applyFont="1" applyBorder="1" applyAlignment="1" applyProtection="1">
      <alignment horizontal="right"/>
      <protection locked="0"/>
    </xf>
    <xf numFmtId="0" fontId="11" fillId="0" borderId="51" xfId="0" applyFont="1" applyBorder="1" applyAlignment="1" applyProtection="1">
      <alignment horizontal="center"/>
    </xf>
    <xf numFmtId="4" fontId="11" fillId="0" borderId="27" xfId="0" applyNumberFormat="1" applyFont="1" applyBorder="1" applyAlignment="1" applyProtection="1">
      <alignment horizontal="center"/>
    </xf>
    <xf numFmtId="0" fontId="2" fillId="7" borderId="62" xfId="50" applyFont="1" applyFill="1" applyBorder="1" applyAlignment="1" applyProtection="1">
      <alignment horizontal="center" vertical="center"/>
      <protection locked="0"/>
    </xf>
    <xf numFmtId="4" fontId="2" fillId="7" borderId="62" xfId="50" applyNumberFormat="1" applyFont="1" applyFill="1" applyBorder="1" applyAlignment="1" applyProtection="1">
      <alignment horizontal="center" vertical="center"/>
      <protection locked="0"/>
    </xf>
    <xf numFmtId="0" fontId="13" fillId="2" borderId="82" xfId="51" applyFont="1" applyFill="1" applyBorder="1" applyAlignment="1" applyProtection="1">
      <alignment horizontal="center" vertical="center"/>
    </xf>
    <xf numFmtId="0" fontId="13" fillId="2" borderId="61" xfId="51" applyFont="1" applyFill="1" applyBorder="1" applyAlignment="1" applyProtection="1">
      <alignment horizontal="center" vertical="center"/>
    </xf>
    <xf numFmtId="0" fontId="13" fillId="2" borderId="61" xfId="51" applyFont="1" applyFill="1" applyBorder="1" applyAlignment="1" applyProtection="1">
      <alignment horizontal="center" vertical="center"/>
      <protection locked="0"/>
    </xf>
    <xf numFmtId="0" fontId="13" fillId="2" borderId="62" xfId="51" applyFont="1" applyFill="1" applyBorder="1" applyAlignment="1" applyProtection="1">
      <alignment horizontal="center" vertical="center"/>
      <protection locked="0"/>
    </xf>
    <xf numFmtId="0" fontId="11" fillId="0" borderId="97" xfId="50" applyFont="1" applyBorder="1" applyAlignment="1" applyProtection="1">
      <alignment horizontal="justify" vertical="center" wrapText="1"/>
    </xf>
    <xf numFmtId="0" fontId="9" fillId="0" borderId="97" xfId="50" applyFont="1" applyBorder="1" applyAlignment="1" applyProtection="1">
      <alignment horizontal="center"/>
    </xf>
    <xf numFmtId="2" fontId="11" fillId="0" borderId="97" xfId="50" applyNumberFormat="1" applyFont="1" applyBorder="1" applyProtection="1"/>
    <xf numFmtId="4" fontId="11" fillId="0" borderId="98" xfId="50" applyNumberFormat="1" applyFont="1" applyBorder="1" applyAlignment="1" applyProtection="1">
      <alignment horizontal="center"/>
      <protection locked="0"/>
    </xf>
    <xf numFmtId="4" fontId="2" fillId="0" borderId="66" xfId="50" applyNumberFormat="1" applyFont="1" applyBorder="1" applyAlignment="1" applyProtection="1">
      <alignment horizontal="center"/>
      <protection locked="0"/>
    </xf>
    <xf numFmtId="178" fontId="9" fillId="0" borderId="17" xfId="49" applyFont="1" applyBorder="1" applyAlignment="1" applyProtection="1">
      <alignment horizontal="right"/>
      <protection locked="0"/>
    </xf>
    <xf numFmtId="0" fontId="6" fillId="0" borderId="22" xfId="50" applyFont="1" applyBorder="1" applyAlignment="1" applyProtection="1">
      <alignment horizontal="center" vertical="center"/>
    </xf>
    <xf numFmtId="0" fontId="11" fillId="0" borderId="16" xfId="0" applyFont="1" applyBorder="1" applyAlignment="1" applyProtection="1">
      <alignment horizontal="center"/>
    </xf>
    <xf numFmtId="0" fontId="11" fillId="0" borderId="59" xfId="50" applyFont="1" applyBorder="1" applyAlignment="1" applyProtection="1">
      <alignment horizontal="center" vertical="center"/>
    </xf>
    <xf numFmtId="0" fontId="9" fillId="0" borderId="65" xfId="50" applyFont="1" applyBorder="1" applyAlignment="1" applyProtection="1">
      <alignment horizontal="left" vertical="center" wrapText="1"/>
    </xf>
    <xf numFmtId="4" fontId="11" fillId="0" borderId="65" xfId="50" applyNumberFormat="1" applyFont="1" applyBorder="1" applyAlignment="1" applyProtection="1">
      <alignment horizontal="center"/>
    </xf>
    <xf numFmtId="0" fontId="16" fillId="0" borderId="70" xfId="50" applyFont="1" applyBorder="1" applyAlignment="1" applyProtection="1">
      <alignment horizontal="right" vertical="center"/>
      <protection locked="0"/>
    </xf>
    <xf numFmtId="4" fontId="11" fillId="0" borderId="21" xfId="0" applyNumberFormat="1" applyFont="1" applyBorder="1" applyProtection="1">
      <protection locked="0"/>
    </xf>
    <xf numFmtId="0" fontId="16" fillId="0" borderId="56" xfId="50" applyFont="1" applyBorder="1" applyAlignment="1" applyProtection="1">
      <alignment horizontal="left"/>
    </xf>
    <xf numFmtId="0" fontId="16" fillId="0" borderId="57" xfId="50" applyFont="1" applyBorder="1" applyAlignment="1" applyProtection="1">
      <alignment horizontal="left"/>
    </xf>
    <xf numFmtId="0" fontId="16" fillId="0" borderId="57" xfId="50" applyFont="1" applyBorder="1" applyAlignment="1" applyProtection="1">
      <alignment horizontal="left"/>
      <protection locked="0"/>
    </xf>
    <xf numFmtId="0" fontId="16" fillId="0" borderId="58" xfId="50" applyFont="1" applyBorder="1" applyAlignment="1" applyProtection="1">
      <alignment horizontal="left"/>
      <protection locked="0"/>
    </xf>
    <xf numFmtId="0" fontId="11" fillId="0" borderId="73" xfId="50" applyFont="1" applyBorder="1" applyAlignment="1" applyProtection="1">
      <alignment horizontal="justify"/>
    </xf>
    <xf numFmtId="4" fontId="2" fillId="0" borderId="68" xfId="50" applyNumberFormat="1" applyFont="1" applyBorder="1" applyProtection="1">
      <protection locked="0"/>
    </xf>
    <xf numFmtId="4" fontId="11" fillId="0" borderId="36" xfId="0" applyNumberFormat="1" applyFont="1" applyBorder="1" applyAlignment="1" applyProtection="1">
      <alignment horizontal="right"/>
      <protection locked="0"/>
    </xf>
    <xf numFmtId="4" fontId="11" fillId="0" borderId="67" xfId="50" applyNumberFormat="1" applyFont="1" applyBorder="1" applyAlignment="1" applyProtection="1">
      <alignment horizontal="center"/>
      <protection locked="0"/>
    </xf>
    <xf numFmtId="4" fontId="2" fillId="0" borderId="83" xfId="50" applyNumberFormat="1" applyFont="1" applyBorder="1" applyAlignment="1" applyProtection="1">
      <alignment horizontal="center"/>
      <protection locked="0"/>
    </xf>
    <xf numFmtId="4" fontId="2" fillId="0" borderId="99" xfId="50" applyNumberFormat="1" applyFont="1" applyBorder="1" applyProtection="1">
      <protection locked="0"/>
    </xf>
    <xf numFmtId="178" fontId="16" fillId="0" borderId="83" xfId="49" applyFont="1" applyBorder="1" applyAlignment="1" applyProtection="1">
      <alignment horizontal="right"/>
      <protection locked="0"/>
    </xf>
    <xf numFmtId="0" fontId="16" fillId="0" borderId="72" xfId="50" applyFont="1" applyBorder="1" applyAlignment="1" applyProtection="1">
      <alignment horizontal="right" vertical="center"/>
    </xf>
    <xf numFmtId="0" fontId="16" fillId="0" borderId="97" xfId="50" applyFont="1" applyBorder="1" applyAlignment="1" applyProtection="1">
      <alignment horizontal="right" vertical="center"/>
    </xf>
    <xf numFmtId="0" fontId="16" fillId="0" borderId="100" xfId="50" applyFont="1" applyBorder="1" applyAlignment="1" applyProtection="1">
      <alignment horizontal="right" vertical="center"/>
      <protection locked="0"/>
    </xf>
    <xf numFmtId="4" fontId="2" fillId="0" borderId="81" xfId="50" applyNumberFormat="1" applyFont="1" applyBorder="1" applyProtection="1">
      <protection locked="0"/>
    </xf>
    <xf numFmtId="0" fontId="11" fillId="0" borderId="43" xfId="51" applyBorder="1" applyAlignment="1" applyProtection="1">
      <alignment horizontal="center"/>
    </xf>
    <xf numFmtId="0" fontId="11" fillId="0" borderId="43" xfId="51" applyBorder="1" applyAlignment="1" applyProtection="1">
      <alignment horizontal="center"/>
      <protection locked="0"/>
    </xf>
    <xf numFmtId="0" fontId="2" fillId="0" borderId="14" xfId="51" applyFont="1" applyBorder="1" applyAlignment="1" applyProtection="1">
      <alignment horizontal="center"/>
    </xf>
    <xf numFmtId="0" fontId="2" fillId="0" borderId="14" xfId="51" applyFont="1" applyBorder="1" applyAlignment="1" applyProtection="1">
      <alignment horizontal="center"/>
      <protection locked="0"/>
    </xf>
    <xf numFmtId="0" fontId="2" fillId="0" borderId="14" xfId="51" applyFont="1" applyBorder="1" applyAlignment="1" applyProtection="1">
      <alignment horizontal="left"/>
    </xf>
    <xf numFmtId="0" fontId="2" fillId="0" borderId="14" xfId="51" applyFont="1" applyBorder="1" applyAlignment="1" applyProtection="1">
      <alignment horizontal="left"/>
      <protection locked="0"/>
    </xf>
    <xf numFmtId="4" fontId="2" fillId="0" borderId="14" xfId="51" applyNumberFormat="1" applyFont="1" applyBorder="1" applyAlignment="1" applyProtection="1">
      <alignment horizontal="right"/>
      <protection locked="0"/>
    </xf>
    <xf numFmtId="0" fontId="2" fillId="0" borderId="16" xfId="51" applyFont="1" applyBorder="1" applyAlignment="1" applyProtection="1">
      <alignment horizontal="center"/>
    </xf>
    <xf numFmtId="0" fontId="2" fillId="0" borderId="16" xfId="51" applyFont="1" applyBorder="1" applyAlignment="1" applyProtection="1">
      <alignment horizontal="left"/>
    </xf>
    <xf numFmtId="0" fontId="2" fillId="0" borderId="16" xfId="51" applyFont="1" applyBorder="1" applyAlignment="1" applyProtection="1">
      <alignment horizontal="left"/>
      <protection locked="0"/>
    </xf>
    <xf numFmtId="4" fontId="2" fillId="0" borderId="16" xfId="51" applyNumberFormat="1" applyFont="1" applyBorder="1" applyAlignment="1" applyProtection="1">
      <alignment horizontal="right"/>
      <protection locked="0"/>
    </xf>
    <xf numFmtId="0" fontId="2" fillId="0" borderId="101" xfId="51" applyFont="1" applyBorder="1" applyAlignment="1" applyProtection="1">
      <alignment horizontal="center"/>
    </xf>
    <xf numFmtId="0" fontId="2" fillId="0" borderId="102" xfId="51" applyFont="1" applyBorder="1" applyAlignment="1" applyProtection="1">
      <alignment horizontal="left"/>
    </xf>
    <xf numFmtId="0" fontId="2" fillId="0" borderId="102" xfId="51" applyFont="1" applyBorder="1" applyAlignment="1" applyProtection="1">
      <alignment horizontal="left"/>
      <protection locked="0"/>
    </xf>
    <xf numFmtId="0" fontId="2" fillId="0" borderId="103" xfId="51" applyFont="1" applyBorder="1" applyAlignment="1" applyProtection="1">
      <alignment horizontal="left"/>
      <protection locked="0"/>
    </xf>
    <xf numFmtId="16" fontId="11" fillId="0" borderId="13" xfId="51" applyNumberFormat="1" applyBorder="1" applyAlignment="1" applyProtection="1">
      <alignment horizontal="center" vertical="center"/>
    </xf>
    <xf numFmtId="0" fontId="11" fillId="0" borderId="14" xfId="51" applyBorder="1" applyProtection="1"/>
    <xf numFmtId="0" fontId="11" fillId="0" borderId="14" xfId="51" applyBorder="1" applyProtection="1">
      <protection locked="0"/>
    </xf>
    <xf numFmtId="0" fontId="11" fillId="0" borderId="14" xfId="51" applyBorder="1" applyAlignment="1" applyProtection="1">
      <alignment horizontal="left"/>
    </xf>
    <xf numFmtId="0" fontId="11" fillId="0" borderId="14" xfId="51" applyBorder="1" applyAlignment="1" applyProtection="1">
      <alignment horizontal="left"/>
      <protection locked="0"/>
    </xf>
    <xf numFmtId="0" fontId="2" fillId="0" borderId="75" xfId="51" applyFont="1" applyBorder="1" applyAlignment="1" applyProtection="1">
      <alignment horizontal="right"/>
    </xf>
    <xf numFmtId="0" fontId="2" fillId="0" borderId="76" xfId="51" applyFont="1" applyBorder="1" applyAlignment="1" applyProtection="1">
      <alignment horizontal="right"/>
    </xf>
    <xf numFmtId="0" fontId="2" fillId="0" borderId="76" xfId="51" applyFont="1" applyBorder="1" applyAlignment="1" applyProtection="1">
      <alignment horizontal="right"/>
      <protection locked="0"/>
    </xf>
    <xf numFmtId="4" fontId="2" fillId="0" borderId="41" xfId="51" applyNumberFormat="1" applyFont="1" applyBorder="1" applyProtection="1">
      <protection locked="0"/>
    </xf>
    <xf numFmtId="0" fontId="2" fillId="0" borderId="42" xfId="51" applyFont="1" applyBorder="1" applyAlignment="1" applyProtection="1">
      <alignment horizontal="center"/>
    </xf>
    <xf numFmtId="0" fontId="2" fillId="0" borderId="43" xfId="51" applyFont="1" applyBorder="1" applyAlignment="1" applyProtection="1">
      <alignment horizontal="center"/>
    </xf>
    <xf numFmtId="0" fontId="2" fillId="0" borderId="43" xfId="51" applyFont="1" applyBorder="1" applyAlignment="1" applyProtection="1">
      <alignment horizontal="center"/>
      <protection locked="0"/>
    </xf>
    <xf numFmtId="0" fontId="2" fillId="0" borderId="44" xfId="51" applyFont="1" applyBorder="1" applyAlignment="1" applyProtection="1">
      <alignment horizontal="center"/>
      <protection locked="0"/>
    </xf>
    <xf numFmtId="0" fontId="2" fillId="0" borderId="14" xfId="51" applyFont="1" applyBorder="1" applyAlignment="1" applyProtection="1">
      <alignment horizontal="right"/>
    </xf>
    <xf numFmtId="0" fontId="2" fillId="0" borderId="14" xfId="51" applyFont="1" applyBorder="1" applyAlignment="1" applyProtection="1">
      <alignment horizontal="right"/>
      <protection locked="0"/>
    </xf>
    <xf numFmtId="4" fontId="2" fillId="0" borderId="14" xfId="51" applyNumberFormat="1" applyFont="1" applyBorder="1" applyProtection="1">
      <protection locked="0"/>
    </xf>
    <xf numFmtId="0" fontId="11" fillId="0" borderId="48" xfId="50" applyFont="1" applyBorder="1" applyAlignment="1" applyProtection="1" quotePrefix="1">
      <alignment wrapText="1"/>
    </xf>
    <xf numFmtId="0" fontId="11" fillId="0" borderId="47" xfId="50" applyFont="1" applyBorder="1" applyAlignment="1" applyProtection="1" quotePrefix="1">
      <alignment wrapText="1"/>
    </xf>
  </cellXfs>
  <cellStyles count="53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Comma 6" xfId="49"/>
    <cellStyle name="Normal 2 2" xfId="50"/>
    <cellStyle name="Normal 2 2 5" xfId="51"/>
    <cellStyle name="Normal_Sheet1_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83"/>
  <sheetViews>
    <sheetView tabSelected="1" view="pageBreakPreview" zoomScaleNormal="100" topLeftCell="A161" workbookViewId="0">
      <selection activeCell="J166" sqref="J166"/>
    </sheetView>
  </sheetViews>
  <sheetFormatPr defaultColWidth="9" defaultRowHeight="14" outlineLevelCol="5"/>
  <cols>
    <col min="1" max="1" width="6.625" style="1" customWidth="1"/>
    <col min="2" max="2" width="35" style="1" customWidth="1"/>
    <col min="3" max="4" width="7.875" style="1"/>
    <col min="5" max="5" width="10.5" style="2" customWidth="1"/>
    <col min="6" max="6" width="16.25" style="2" customWidth="1"/>
    <col min="7" max="16384" width="9" style="2"/>
  </cols>
  <sheetData>
    <row r="1" ht="14.75" spans="1:6">
      <c r="A1" s="3" t="s">
        <v>0</v>
      </c>
      <c r="B1" s="4"/>
      <c r="C1" s="4"/>
      <c r="D1" s="4"/>
      <c r="E1" s="5"/>
      <c r="F1" s="6"/>
    </row>
    <row r="2" ht="26.75" spans="1:6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10" t="s">
        <v>6</v>
      </c>
    </row>
    <row r="3" ht="15.5" spans="1:6">
      <c r="A3" s="11">
        <v>1</v>
      </c>
      <c r="B3" s="12">
        <v>2</v>
      </c>
      <c r="C3" s="12">
        <v>3</v>
      </c>
      <c r="D3" s="12">
        <v>4</v>
      </c>
      <c r="E3" s="13">
        <v>5</v>
      </c>
      <c r="F3" s="14">
        <v>6</v>
      </c>
    </row>
    <row r="4" ht="14.75" spans="1:6">
      <c r="A4" s="15" t="s">
        <v>7</v>
      </c>
      <c r="B4" s="16"/>
      <c r="C4" s="16"/>
      <c r="D4" s="16"/>
      <c r="E4" s="17"/>
      <c r="F4" s="18"/>
    </row>
    <row r="5" spans="1:6">
      <c r="A5" s="19" t="s">
        <v>8</v>
      </c>
      <c r="B5" s="20" t="s">
        <v>9</v>
      </c>
      <c r="C5" s="21" t="s">
        <v>8</v>
      </c>
      <c r="D5" s="21"/>
      <c r="E5" s="22"/>
      <c r="F5" s="23"/>
    </row>
    <row r="6" ht="39" spans="1:6">
      <c r="A6" s="24">
        <v>1</v>
      </c>
      <c r="B6" s="25" t="s">
        <v>10</v>
      </c>
      <c r="C6" s="26" t="s">
        <v>8</v>
      </c>
      <c r="D6" s="27" t="s">
        <v>8</v>
      </c>
      <c r="E6" s="28"/>
      <c r="F6" s="29"/>
    </row>
    <row r="7" spans="1:6">
      <c r="A7" s="24"/>
      <c r="B7" s="30" t="s">
        <v>11</v>
      </c>
      <c r="C7" s="31" t="s">
        <v>12</v>
      </c>
      <c r="D7" s="32">
        <f>0.2*48</f>
        <v>9.6</v>
      </c>
      <c r="E7" s="33">
        <v>0</v>
      </c>
      <c r="F7" s="34">
        <f>D7*E7</f>
        <v>0</v>
      </c>
    </row>
    <row r="8" spans="1:6">
      <c r="A8" s="24"/>
      <c r="B8" s="35" t="s">
        <v>13</v>
      </c>
      <c r="C8" s="36" t="s">
        <v>12</v>
      </c>
      <c r="D8" s="37">
        <f>0.8*48</f>
        <v>38.4</v>
      </c>
      <c r="E8" s="33">
        <v>0</v>
      </c>
      <c r="F8" s="38">
        <f>D8*E8</f>
        <v>0</v>
      </c>
    </row>
    <row r="9" ht="50" spans="1:6">
      <c r="A9" s="39">
        <v>2</v>
      </c>
      <c r="B9" s="40" t="s">
        <v>14</v>
      </c>
      <c r="C9" s="26" t="s">
        <v>8</v>
      </c>
      <c r="D9" s="41"/>
      <c r="E9" s="28"/>
      <c r="F9" s="29"/>
    </row>
    <row r="10" spans="1:6">
      <c r="A10" s="42"/>
      <c r="B10" s="35" t="s">
        <v>15</v>
      </c>
      <c r="C10" s="36" t="s">
        <v>12</v>
      </c>
      <c r="D10" s="37">
        <v>2.7</v>
      </c>
      <c r="E10" s="33">
        <v>0</v>
      </c>
      <c r="F10" s="38">
        <f>D10*E10</f>
        <v>0</v>
      </c>
    </row>
    <row r="11" ht="62.5" spans="1:6">
      <c r="A11" s="39">
        <v>3</v>
      </c>
      <c r="B11" s="40" t="s">
        <v>16</v>
      </c>
      <c r="C11" s="26" t="s">
        <v>8</v>
      </c>
      <c r="D11" s="43" t="s">
        <v>8</v>
      </c>
      <c r="E11" s="28"/>
      <c r="F11" s="29"/>
    </row>
    <row r="12" spans="1:6">
      <c r="A12" s="42"/>
      <c r="B12" s="35" t="s">
        <v>17</v>
      </c>
      <c r="C12" s="36" t="s">
        <v>12</v>
      </c>
      <c r="D12" s="37">
        <v>22</v>
      </c>
      <c r="E12" s="33">
        <v>0</v>
      </c>
      <c r="F12" s="38">
        <f>D12*E12</f>
        <v>0</v>
      </c>
    </row>
    <row r="13" ht="25" spans="1:6">
      <c r="A13" s="39">
        <v>4</v>
      </c>
      <c r="B13" s="44" t="s">
        <v>18</v>
      </c>
      <c r="C13" s="45"/>
      <c r="D13" s="41"/>
      <c r="E13" s="28"/>
      <c r="F13" s="29"/>
    </row>
    <row r="14" spans="1:6">
      <c r="A14" s="42"/>
      <c r="B14" s="35" t="s">
        <v>19</v>
      </c>
      <c r="C14" s="36" t="s">
        <v>12</v>
      </c>
      <c r="D14" s="37">
        <v>23</v>
      </c>
      <c r="E14" s="33">
        <v>0</v>
      </c>
      <c r="F14" s="38">
        <f>D14*E14</f>
        <v>0</v>
      </c>
    </row>
    <row r="15" spans="1:6">
      <c r="A15" s="46"/>
      <c r="B15" s="47" t="s">
        <v>20</v>
      </c>
      <c r="C15" s="48"/>
      <c r="D15" s="48"/>
      <c r="E15" s="49"/>
      <c r="F15" s="50">
        <f>SUM(F7:F14)</f>
        <v>0</v>
      </c>
    </row>
    <row r="16" spans="1:6">
      <c r="A16" s="51" t="s">
        <v>8</v>
      </c>
      <c r="B16" s="20" t="s">
        <v>21</v>
      </c>
      <c r="C16" s="52" t="s">
        <v>8</v>
      </c>
      <c r="D16" s="52"/>
      <c r="E16" s="53"/>
      <c r="F16" s="54"/>
    </row>
    <row r="17" ht="64" spans="1:6">
      <c r="A17" s="39">
        <v>1</v>
      </c>
      <c r="B17" s="40" t="s">
        <v>22</v>
      </c>
      <c r="C17" s="55" t="s">
        <v>12</v>
      </c>
      <c r="D17" s="56">
        <v>1.3</v>
      </c>
      <c r="E17" s="33">
        <v>0</v>
      </c>
      <c r="F17" s="57">
        <f>D17*E17</f>
        <v>0</v>
      </c>
    </row>
    <row r="18" ht="25" spans="1:6">
      <c r="A18" s="39">
        <v>2</v>
      </c>
      <c r="B18" s="40" t="s">
        <v>23</v>
      </c>
      <c r="C18" s="26" t="s">
        <v>8</v>
      </c>
      <c r="D18" s="43" t="s">
        <v>8</v>
      </c>
      <c r="E18" s="28"/>
      <c r="F18" s="29"/>
    </row>
    <row r="19" spans="1:6">
      <c r="A19" s="42"/>
      <c r="B19" s="58" t="s">
        <v>17</v>
      </c>
      <c r="C19" s="55" t="s">
        <v>12</v>
      </c>
      <c r="D19" s="56">
        <v>3.2</v>
      </c>
      <c r="E19" s="33">
        <v>0</v>
      </c>
      <c r="F19" s="57">
        <f>D19*E19</f>
        <v>0</v>
      </c>
    </row>
    <row r="20" ht="50" spans="1:6">
      <c r="A20" s="39">
        <v>3</v>
      </c>
      <c r="B20" s="40" t="s">
        <v>24</v>
      </c>
      <c r="C20" s="26" t="s">
        <v>8</v>
      </c>
      <c r="D20" s="43" t="s">
        <v>8</v>
      </c>
      <c r="E20" s="28"/>
      <c r="F20" s="29"/>
    </row>
    <row r="21" spans="1:6">
      <c r="A21" s="42"/>
      <c r="B21" s="58" t="s">
        <v>17</v>
      </c>
      <c r="C21" s="55" t="s">
        <v>12</v>
      </c>
      <c r="D21" s="56">
        <v>2.75</v>
      </c>
      <c r="E21" s="33">
        <v>0</v>
      </c>
      <c r="F21" s="57">
        <f>D21*E21</f>
        <v>0</v>
      </c>
    </row>
    <row r="22" ht="37.5" spans="1:6">
      <c r="A22" s="39">
        <v>4</v>
      </c>
      <c r="B22" s="59" t="s">
        <v>25</v>
      </c>
      <c r="C22" s="26" t="s">
        <v>8</v>
      </c>
      <c r="D22" s="43" t="s">
        <v>8</v>
      </c>
      <c r="E22" s="28"/>
      <c r="F22" s="29"/>
    </row>
    <row r="23" spans="1:6">
      <c r="A23" s="42"/>
      <c r="B23" s="60" t="s">
        <v>26</v>
      </c>
      <c r="C23" s="55" t="s">
        <v>12</v>
      </c>
      <c r="D23" s="56">
        <v>1</v>
      </c>
      <c r="E23" s="33">
        <v>0</v>
      </c>
      <c r="F23" s="57">
        <f>D23*E23</f>
        <v>0</v>
      </c>
    </row>
    <row r="24" ht="37.5" spans="1:6">
      <c r="A24" s="24">
        <v>5</v>
      </c>
      <c r="B24" s="61" t="s">
        <v>27</v>
      </c>
      <c r="C24" s="52" t="s">
        <v>12</v>
      </c>
      <c r="D24" s="62">
        <v>0.1</v>
      </c>
      <c r="E24" s="33">
        <v>0</v>
      </c>
      <c r="F24" s="63">
        <f>D24*E24</f>
        <v>0</v>
      </c>
    </row>
    <row r="25" spans="1:6">
      <c r="A25" s="46"/>
      <c r="B25" s="64" t="s">
        <v>28</v>
      </c>
      <c r="C25" s="65"/>
      <c r="D25" s="65"/>
      <c r="E25" s="66"/>
      <c r="F25" s="50">
        <f>SUM(F17:F24)</f>
        <v>0</v>
      </c>
    </row>
    <row r="26" spans="1:6">
      <c r="A26" s="67" t="s">
        <v>8</v>
      </c>
      <c r="B26" s="68" t="s">
        <v>29</v>
      </c>
      <c r="C26" s="69" t="s">
        <v>8</v>
      </c>
      <c r="D26" s="70" t="s">
        <v>8</v>
      </c>
      <c r="E26" s="71"/>
      <c r="F26" s="72" t="s">
        <v>8</v>
      </c>
    </row>
    <row r="27" ht="50" spans="1:6">
      <c r="A27" s="39">
        <v>1</v>
      </c>
      <c r="B27" s="25" t="s">
        <v>30</v>
      </c>
      <c r="C27" s="55"/>
      <c r="D27" s="73"/>
      <c r="E27" s="74"/>
      <c r="F27" s="57"/>
    </row>
    <row r="28" spans="1:6">
      <c r="A28" s="75"/>
      <c r="B28" s="76" t="s">
        <v>31</v>
      </c>
      <c r="C28" s="77" t="s">
        <v>32</v>
      </c>
      <c r="D28" s="78">
        <v>1346</v>
      </c>
      <c r="E28" s="33">
        <v>0</v>
      </c>
      <c r="F28" s="79">
        <f>D28*E28</f>
        <v>0</v>
      </c>
    </row>
    <row r="29" spans="1:6">
      <c r="A29" s="42"/>
      <c r="B29" s="80" t="s">
        <v>33</v>
      </c>
      <c r="C29" s="55" t="s">
        <v>32</v>
      </c>
      <c r="D29" s="81">
        <v>133</v>
      </c>
      <c r="E29" s="33">
        <v>0</v>
      </c>
      <c r="F29" s="57">
        <f>D29*E29</f>
        <v>0</v>
      </c>
    </row>
    <row r="30" spans="1:6">
      <c r="A30" s="82" t="s">
        <v>8</v>
      </c>
      <c r="B30" s="83" t="s">
        <v>34</v>
      </c>
      <c r="C30" s="84"/>
      <c r="D30" s="84"/>
      <c r="E30" s="85"/>
      <c r="F30" s="86">
        <f>SUM(F28:F29)</f>
        <v>0</v>
      </c>
    </row>
    <row r="31" spans="1:6">
      <c r="A31" s="51" t="s">
        <v>8</v>
      </c>
      <c r="B31" s="20" t="s">
        <v>35</v>
      </c>
      <c r="C31" s="52" t="s">
        <v>8</v>
      </c>
      <c r="D31" s="62" t="s">
        <v>8</v>
      </c>
      <c r="E31" s="87" t="s">
        <v>8</v>
      </c>
      <c r="F31" s="63"/>
    </row>
    <row r="32" ht="50" spans="1:6">
      <c r="A32" s="39">
        <v>1</v>
      </c>
      <c r="B32" s="40" t="s">
        <v>36</v>
      </c>
      <c r="C32" s="52" t="s">
        <v>37</v>
      </c>
      <c r="D32" s="62">
        <v>43</v>
      </c>
      <c r="E32" s="28"/>
      <c r="F32" s="29"/>
    </row>
    <row r="33" spans="1:6">
      <c r="A33" s="42"/>
      <c r="B33" s="58" t="s">
        <v>38</v>
      </c>
      <c r="C33" s="52"/>
      <c r="D33" s="62"/>
      <c r="E33" s="33">
        <v>0</v>
      </c>
      <c r="F33" s="57">
        <f>D32*E33</f>
        <v>0</v>
      </c>
    </row>
    <row r="34" spans="1:6">
      <c r="A34" s="51" t="s">
        <v>8</v>
      </c>
      <c r="B34" s="47" t="s">
        <v>39</v>
      </c>
      <c r="C34" s="48"/>
      <c r="D34" s="48"/>
      <c r="E34" s="49"/>
      <c r="F34" s="50">
        <f>F33</f>
        <v>0</v>
      </c>
    </row>
    <row r="35" spans="1:6">
      <c r="A35" s="51" t="s">
        <v>8</v>
      </c>
      <c r="B35" s="20" t="s">
        <v>40</v>
      </c>
      <c r="C35" s="88" t="s">
        <v>8</v>
      </c>
      <c r="D35" s="89"/>
      <c r="E35" s="90"/>
      <c r="F35" s="91"/>
    </row>
    <row r="36" ht="25" spans="1:6">
      <c r="A36" s="24">
        <v>1</v>
      </c>
      <c r="B36" s="61" t="s">
        <v>41</v>
      </c>
      <c r="C36" s="52" t="s">
        <v>42</v>
      </c>
      <c r="D36" s="62">
        <v>2</v>
      </c>
      <c r="E36" s="33">
        <v>0</v>
      </c>
      <c r="F36" s="63">
        <f>D36*E36</f>
        <v>0</v>
      </c>
    </row>
    <row r="37" ht="25" spans="1:6">
      <c r="A37" s="51">
        <v>2</v>
      </c>
      <c r="B37" s="61" t="s">
        <v>43</v>
      </c>
      <c r="C37" s="92" t="s">
        <v>44</v>
      </c>
      <c r="D37" s="93">
        <v>1</v>
      </c>
      <c r="E37" s="33">
        <v>0</v>
      </c>
      <c r="F37" s="63">
        <f>D37*E37</f>
        <v>0</v>
      </c>
    </row>
    <row r="38" spans="1:6">
      <c r="A38" s="51" t="s">
        <v>8</v>
      </c>
      <c r="B38" s="64" t="s">
        <v>45</v>
      </c>
      <c r="C38" s="65"/>
      <c r="D38" s="65"/>
      <c r="E38" s="66"/>
      <c r="F38" s="50">
        <f>SUM(F36:F37)</f>
        <v>0</v>
      </c>
    </row>
    <row r="39" spans="1:6">
      <c r="A39" s="51" t="s">
        <v>8</v>
      </c>
      <c r="B39" s="20" t="s">
        <v>46</v>
      </c>
      <c r="C39" s="88" t="s">
        <v>8</v>
      </c>
      <c r="D39" s="89"/>
      <c r="E39" s="90"/>
      <c r="F39" s="91"/>
    </row>
    <row r="40" spans="1:6">
      <c r="A40" s="39">
        <v>1</v>
      </c>
      <c r="B40" s="61" t="s">
        <v>47</v>
      </c>
      <c r="C40" s="52" t="s">
        <v>44</v>
      </c>
      <c r="D40" s="62">
        <v>1</v>
      </c>
      <c r="E40" s="33">
        <v>0</v>
      </c>
      <c r="F40" s="63">
        <f>D40*E40</f>
        <v>0</v>
      </c>
    </row>
    <row r="41" ht="25" spans="1:6">
      <c r="A41" s="75"/>
      <c r="B41" s="94" t="s">
        <v>48</v>
      </c>
      <c r="C41" s="95" t="s">
        <v>44</v>
      </c>
      <c r="D41" s="96">
        <v>5</v>
      </c>
      <c r="E41" s="33">
        <v>0</v>
      </c>
      <c r="F41" s="63">
        <f>D41*E41</f>
        <v>0</v>
      </c>
    </row>
    <row r="42" ht="37.5" spans="1:6">
      <c r="A42" s="42"/>
      <c r="B42" s="61" t="s">
        <v>49</v>
      </c>
      <c r="C42" s="52" t="s">
        <v>44</v>
      </c>
      <c r="D42" s="62">
        <v>1</v>
      </c>
      <c r="E42" s="33">
        <v>0</v>
      </c>
      <c r="F42" s="63">
        <f>E42</f>
        <v>0</v>
      </c>
    </row>
    <row r="43" spans="1:6">
      <c r="A43" s="51" t="s">
        <v>8</v>
      </c>
      <c r="B43" s="64" t="s">
        <v>50</v>
      </c>
      <c r="C43" s="65"/>
      <c r="D43" s="65"/>
      <c r="E43" s="66"/>
      <c r="F43" s="50">
        <f>SUM(F40:F42)</f>
        <v>0</v>
      </c>
    </row>
    <row r="44" spans="1:6">
      <c r="A44" s="97"/>
      <c r="B44" s="98" t="s">
        <v>51</v>
      </c>
      <c r="C44" s="99"/>
      <c r="D44" s="99"/>
      <c r="E44" s="100"/>
      <c r="F44" s="101"/>
    </row>
    <row r="45" ht="50" spans="1:6">
      <c r="A45" s="102">
        <v>1</v>
      </c>
      <c r="B45" s="103" t="s">
        <v>52</v>
      </c>
      <c r="C45" s="104" t="s">
        <v>53</v>
      </c>
      <c r="D45" s="105">
        <v>83</v>
      </c>
      <c r="E45" s="33">
        <v>0</v>
      </c>
      <c r="F45" s="106">
        <f>D45*E45</f>
        <v>0</v>
      </c>
    </row>
    <row r="46" ht="50" spans="1:6">
      <c r="A46" s="102">
        <v>2</v>
      </c>
      <c r="B46" s="103" t="s">
        <v>54</v>
      </c>
      <c r="C46" s="107"/>
      <c r="D46" s="108"/>
      <c r="E46" s="109"/>
      <c r="F46" s="110"/>
    </row>
    <row r="47" spans="1:6">
      <c r="A47" s="111"/>
      <c r="B47" s="112" t="s">
        <v>55</v>
      </c>
      <c r="C47" s="113" t="s">
        <v>44</v>
      </c>
      <c r="D47" s="114">
        <v>1</v>
      </c>
      <c r="E47" s="33">
        <v>0</v>
      </c>
      <c r="F47" s="115">
        <f>D47*E47</f>
        <v>0</v>
      </c>
    </row>
    <row r="48" ht="25" spans="1:6">
      <c r="A48" s="102">
        <v>3</v>
      </c>
      <c r="B48" s="103" t="s">
        <v>56</v>
      </c>
      <c r="C48" s="107"/>
      <c r="D48" s="116"/>
      <c r="E48" s="109"/>
      <c r="F48" s="110"/>
    </row>
    <row r="49" spans="1:6">
      <c r="A49" s="111"/>
      <c r="B49" s="117" t="s">
        <v>57</v>
      </c>
      <c r="C49" s="118" t="s">
        <v>44</v>
      </c>
      <c r="D49" s="119">
        <v>1</v>
      </c>
      <c r="E49" s="33">
        <v>0</v>
      </c>
      <c r="F49" s="120">
        <f>D49*E49</f>
        <v>0</v>
      </c>
    </row>
    <row r="50" ht="37.5" spans="1:6">
      <c r="A50" s="121">
        <v>4</v>
      </c>
      <c r="B50" s="103" t="s">
        <v>58</v>
      </c>
      <c r="C50" s="104" t="s">
        <v>44</v>
      </c>
      <c r="D50" s="105">
        <v>1</v>
      </c>
      <c r="E50" s="33">
        <v>0</v>
      </c>
      <c r="F50" s="106">
        <f t="shared" ref="F50:F58" si="0">D50*E50</f>
        <v>0</v>
      </c>
    </row>
    <row r="51" ht="25" spans="1:6">
      <c r="A51" s="122">
        <v>5</v>
      </c>
      <c r="B51" s="103" t="s">
        <v>59</v>
      </c>
      <c r="C51" s="123"/>
      <c r="D51" s="124"/>
      <c r="E51" s="125"/>
      <c r="F51" s="126">
        <f t="shared" si="0"/>
        <v>0</v>
      </c>
    </row>
    <row r="52" spans="1:6">
      <c r="A52" s="111"/>
      <c r="B52" s="117" t="s">
        <v>60</v>
      </c>
      <c r="C52" s="118" t="s">
        <v>44</v>
      </c>
      <c r="D52" s="119">
        <v>1</v>
      </c>
      <c r="E52" s="33">
        <v>0</v>
      </c>
      <c r="F52" s="120">
        <f t="shared" si="0"/>
        <v>0</v>
      </c>
    </row>
    <row r="53" ht="25" spans="1:6">
      <c r="A53" s="122">
        <v>6</v>
      </c>
      <c r="B53" s="103" t="s">
        <v>61</v>
      </c>
      <c r="C53" s="127" t="s">
        <v>44</v>
      </c>
      <c r="D53" s="128">
        <v>1</v>
      </c>
      <c r="E53" s="33">
        <v>0</v>
      </c>
      <c r="F53" s="106">
        <f t="shared" si="0"/>
        <v>0</v>
      </c>
    </row>
    <row r="54" ht="25" spans="1:6">
      <c r="A54" s="102">
        <v>7</v>
      </c>
      <c r="B54" s="129" t="s">
        <v>62</v>
      </c>
      <c r="C54" s="104" t="s">
        <v>44</v>
      </c>
      <c r="D54" s="105">
        <v>1</v>
      </c>
      <c r="E54" s="33">
        <v>0</v>
      </c>
      <c r="F54" s="106">
        <f t="shared" si="0"/>
        <v>0</v>
      </c>
    </row>
    <row r="55" ht="37.5" spans="1:6">
      <c r="A55" s="121">
        <v>8</v>
      </c>
      <c r="B55" s="129" t="s">
        <v>63</v>
      </c>
      <c r="C55" s="127" t="s">
        <v>44</v>
      </c>
      <c r="D55" s="130">
        <v>18</v>
      </c>
      <c r="E55" s="33">
        <v>0</v>
      </c>
      <c r="F55" s="106">
        <f t="shared" si="0"/>
        <v>0</v>
      </c>
    </row>
    <row r="56" ht="37.5" spans="1:6">
      <c r="A56" s="131">
        <v>9</v>
      </c>
      <c r="B56" s="129" t="s">
        <v>64</v>
      </c>
      <c r="C56" s="52" t="s">
        <v>65</v>
      </c>
      <c r="D56" s="130">
        <v>35</v>
      </c>
      <c r="E56" s="33">
        <v>0</v>
      </c>
      <c r="F56" s="106">
        <f t="shared" si="0"/>
        <v>0</v>
      </c>
    </row>
    <row r="57" ht="50" spans="1:6">
      <c r="A57" s="121">
        <v>10</v>
      </c>
      <c r="B57" s="132" t="s">
        <v>66</v>
      </c>
      <c r="C57" s="104" t="s">
        <v>44</v>
      </c>
      <c r="D57" s="105">
        <v>1</v>
      </c>
      <c r="E57" s="33">
        <v>0</v>
      </c>
      <c r="F57" s="133">
        <f t="shared" si="0"/>
        <v>0</v>
      </c>
    </row>
    <row r="58" ht="25" spans="1:6">
      <c r="A58" s="134">
        <v>11</v>
      </c>
      <c r="B58" s="58" t="s">
        <v>67</v>
      </c>
      <c r="C58" s="55" t="s">
        <v>65</v>
      </c>
      <c r="D58" s="135">
        <v>1.5</v>
      </c>
      <c r="E58" s="33">
        <v>0</v>
      </c>
      <c r="F58" s="126">
        <f t="shared" si="0"/>
        <v>0</v>
      </c>
    </row>
    <row r="59" spans="1:6">
      <c r="A59" s="136" t="s">
        <v>68</v>
      </c>
      <c r="B59" s="137"/>
      <c r="C59" s="137"/>
      <c r="D59" s="137"/>
      <c r="E59" s="138"/>
      <c r="F59" s="139">
        <f>SUM(F45:F58)</f>
        <v>0</v>
      </c>
    </row>
    <row r="60" spans="1:6">
      <c r="A60" s="97"/>
      <c r="B60" s="98" t="s">
        <v>69</v>
      </c>
      <c r="C60" s="99"/>
      <c r="D60" s="99"/>
      <c r="E60" s="100"/>
      <c r="F60" s="101"/>
    </row>
    <row r="61" ht="37.5" spans="1:6">
      <c r="A61" s="102">
        <v>1</v>
      </c>
      <c r="B61" s="103" t="s">
        <v>70</v>
      </c>
      <c r="C61" s="104" t="s">
        <v>71</v>
      </c>
      <c r="D61" s="105">
        <v>1</v>
      </c>
      <c r="E61" s="33">
        <v>0</v>
      </c>
      <c r="F61" s="106">
        <f>D61*E61</f>
        <v>0</v>
      </c>
    </row>
    <row r="62" ht="37.5" spans="1:6">
      <c r="A62" s="102">
        <v>2</v>
      </c>
      <c r="B62" s="103" t="s">
        <v>72</v>
      </c>
      <c r="C62" s="107" t="s">
        <v>73</v>
      </c>
      <c r="D62" s="108">
        <v>50</v>
      </c>
      <c r="E62" s="33">
        <v>0</v>
      </c>
      <c r="F62" s="106">
        <f>D62*E62</f>
        <v>0</v>
      </c>
    </row>
    <row r="63" ht="50" spans="1:6">
      <c r="A63" s="102">
        <v>3</v>
      </c>
      <c r="B63" s="103" t="s">
        <v>74</v>
      </c>
      <c r="C63" s="107" t="s">
        <v>65</v>
      </c>
      <c r="D63" s="116">
        <v>6</v>
      </c>
      <c r="E63" s="33">
        <v>0</v>
      </c>
      <c r="F63" s="110">
        <f>D63*E63</f>
        <v>0</v>
      </c>
    </row>
    <row r="64" ht="62.5" spans="1:6">
      <c r="A64" s="121">
        <v>4</v>
      </c>
      <c r="B64" s="140" t="s">
        <v>75</v>
      </c>
      <c r="C64" s="55" t="s">
        <v>12</v>
      </c>
      <c r="D64" s="105">
        <v>6</v>
      </c>
      <c r="E64" s="33">
        <v>0</v>
      </c>
      <c r="F64" s="106">
        <f t="shared" ref="F64:F71" si="1">D64*E64</f>
        <v>0</v>
      </c>
    </row>
    <row r="65" ht="25" spans="1:6">
      <c r="A65" s="122">
        <v>5</v>
      </c>
      <c r="B65" s="103" t="s">
        <v>76</v>
      </c>
      <c r="C65" s="123" t="s">
        <v>65</v>
      </c>
      <c r="D65" s="124">
        <v>3</v>
      </c>
      <c r="E65" s="33">
        <v>0</v>
      </c>
      <c r="F65" s="126">
        <f t="shared" si="1"/>
        <v>0</v>
      </c>
    </row>
    <row r="66" ht="37.5" spans="1:6">
      <c r="A66" s="122">
        <v>6</v>
      </c>
      <c r="B66" s="103" t="s">
        <v>77</v>
      </c>
      <c r="C66" s="141" t="s">
        <v>78</v>
      </c>
      <c r="D66" s="128">
        <v>12</v>
      </c>
      <c r="E66" s="33">
        <v>0</v>
      </c>
      <c r="F66" s="106">
        <f t="shared" si="1"/>
        <v>0</v>
      </c>
    </row>
    <row r="67" ht="50" spans="1:6">
      <c r="A67" s="102">
        <v>7</v>
      </c>
      <c r="B67" s="129" t="s">
        <v>79</v>
      </c>
      <c r="C67" s="142" t="s">
        <v>78</v>
      </c>
      <c r="D67" s="105">
        <v>72</v>
      </c>
      <c r="E67" s="33">
        <v>0</v>
      </c>
      <c r="F67" s="106">
        <f t="shared" si="1"/>
        <v>0</v>
      </c>
    </row>
    <row r="68" ht="25" spans="1:6">
      <c r="A68" s="121">
        <v>8</v>
      </c>
      <c r="B68" s="129" t="s">
        <v>80</v>
      </c>
      <c r="C68" s="141" t="s">
        <v>44</v>
      </c>
      <c r="D68" s="130">
        <v>1</v>
      </c>
      <c r="E68" s="33">
        <v>0</v>
      </c>
      <c r="F68" s="106">
        <f t="shared" si="1"/>
        <v>0</v>
      </c>
    </row>
    <row r="69" ht="50" spans="1:6">
      <c r="A69" s="131">
        <v>9</v>
      </c>
      <c r="B69" s="129" t="s">
        <v>81</v>
      </c>
      <c r="C69" s="143" t="s">
        <v>82</v>
      </c>
      <c r="D69" s="130">
        <v>5</v>
      </c>
      <c r="E69" s="33">
        <v>0</v>
      </c>
      <c r="F69" s="106">
        <f t="shared" si="1"/>
        <v>0</v>
      </c>
    </row>
    <row r="70" spans="1:6">
      <c r="A70" s="121">
        <v>10</v>
      </c>
      <c r="B70" s="132" t="s">
        <v>83</v>
      </c>
      <c r="C70" s="142" t="s">
        <v>84</v>
      </c>
      <c r="D70" s="105">
        <v>5</v>
      </c>
      <c r="E70" s="33">
        <v>0</v>
      </c>
      <c r="F70" s="133">
        <f t="shared" si="1"/>
        <v>0</v>
      </c>
    </row>
    <row r="71" spans="1:6">
      <c r="A71" s="134">
        <v>11</v>
      </c>
      <c r="B71" s="58" t="s">
        <v>85</v>
      </c>
      <c r="C71" s="144" t="s">
        <v>71</v>
      </c>
      <c r="D71" s="135">
        <v>1</v>
      </c>
      <c r="E71" s="33">
        <v>0</v>
      </c>
      <c r="F71" s="126">
        <f t="shared" si="1"/>
        <v>0</v>
      </c>
    </row>
    <row r="72" spans="1:6">
      <c r="A72" s="136" t="s">
        <v>86</v>
      </c>
      <c r="B72" s="137"/>
      <c r="C72" s="137"/>
      <c r="D72" s="137"/>
      <c r="E72" s="138"/>
      <c r="F72" s="139">
        <f>SUM(F61:F71)</f>
        <v>0</v>
      </c>
    </row>
    <row r="73" ht="14.75" spans="1:6">
      <c r="A73" s="145" t="s">
        <v>87</v>
      </c>
      <c r="B73" s="146"/>
      <c r="C73" s="146"/>
      <c r="D73" s="146"/>
      <c r="E73" s="147"/>
      <c r="F73" s="148">
        <f>F15+F25+F30+F34+F38+F43+F59+F72</f>
        <v>0</v>
      </c>
    </row>
    <row r="74" ht="14.75" spans="1:6">
      <c r="A74" s="149" t="s">
        <v>88</v>
      </c>
      <c r="B74" s="150"/>
      <c r="C74" s="150"/>
      <c r="D74" s="150"/>
      <c r="E74" s="151"/>
      <c r="F74" s="152"/>
    </row>
    <row r="75" ht="14.75" spans="1:6">
      <c r="A75" s="153" t="s">
        <v>89</v>
      </c>
      <c r="B75" s="154"/>
      <c r="C75" s="154"/>
      <c r="D75" s="154"/>
      <c r="E75" s="155"/>
      <c r="F75" s="156"/>
    </row>
    <row r="76" ht="25" spans="1:6">
      <c r="A76" s="157">
        <v>1</v>
      </c>
      <c r="B76" s="158" t="s">
        <v>90</v>
      </c>
      <c r="C76" s="159" t="s">
        <v>91</v>
      </c>
      <c r="D76" s="160">
        <v>162</v>
      </c>
      <c r="E76" s="33">
        <v>0</v>
      </c>
      <c r="F76" s="161">
        <f>D76*E76</f>
        <v>0</v>
      </c>
    </row>
    <row r="77" spans="1:6">
      <c r="A77" s="162" t="s">
        <v>92</v>
      </c>
      <c r="B77" s="163"/>
      <c r="C77" s="163"/>
      <c r="D77" s="163"/>
      <c r="E77" s="164"/>
      <c r="F77" s="165">
        <f>F76</f>
        <v>0</v>
      </c>
    </row>
    <row r="78" spans="1:6">
      <c r="A78" s="166"/>
      <c r="B78" s="167" t="s">
        <v>93</v>
      </c>
      <c r="C78" s="167"/>
      <c r="D78" s="168"/>
      <c r="E78" s="169"/>
      <c r="F78" s="169"/>
    </row>
    <row r="79" ht="39" spans="1:6">
      <c r="A79" s="157">
        <v>1</v>
      </c>
      <c r="B79" s="158" t="s">
        <v>94</v>
      </c>
      <c r="C79" s="170"/>
      <c r="D79" s="171"/>
      <c r="E79" s="172"/>
      <c r="F79" s="172"/>
    </row>
    <row r="80" spans="1:6">
      <c r="A80" s="173"/>
      <c r="B80" s="750" t="s">
        <v>95</v>
      </c>
      <c r="C80" s="175" t="s">
        <v>96</v>
      </c>
      <c r="D80" s="176">
        <f>700*0.4</f>
        <v>280</v>
      </c>
      <c r="E80" s="33">
        <v>0</v>
      </c>
      <c r="F80" s="177">
        <f>D80*E80</f>
        <v>0</v>
      </c>
    </row>
    <row r="81" spans="1:6">
      <c r="A81" s="178"/>
      <c r="B81" s="751" t="s">
        <v>97</v>
      </c>
      <c r="C81" s="180" t="s">
        <v>96</v>
      </c>
      <c r="D81" s="181">
        <f>700*0.6</f>
        <v>420</v>
      </c>
      <c r="E81" s="33">
        <v>0</v>
      </c>
      <c r="F81" s="182">
        <f>D81*E81</f>
        <v>0</v>
      </c>
    </row>
    <row r="82" spans="1:6">
      <c r="A82" s="157">
        <v>2</v>
      </c>
      <c r="B82" s="183" t="s">
        <v>98</v>
      </c>
      <c r="C82" s="180" t="s">
        <v>91</v>
      </c>
      <c r="D82" s="184">
        <f>162*0.8</f>
        <v>129.6</v>
      </c>
      <c r="E82" s="33">
        <v>0</v>
      </c>
      <c r="F82" s="185">
        <f>D82*E82</f>
        <v>0</v>
      </c>
    </row>
    <row r="83" ht="25" spans="1:6">
      <c r="A83" s="186">
        <v>3</v>
      </c>
      <c r="B83" s="187" t="s">
        <v>99</v>
      </c>
      <c r="C83" s="180" t="s">
        <v>96</v>
      </c>
      <c r="D83" s="188">
        <v>700</v>
      </c>
      <c r="E83" s="33">
        <v>0</v>
      </c>
      <c r="F83" s="185">
        <f>D83*E83</f>
        <v>0</v>
      </c>
    </row>
    <row r="84" spans="1:6">
      <c r="A84" s="162" t="s">
        <v>28</v>
      </c>
      <c r="B84" s="163"/>
      <c r="C84" s="163"/>
      <c r="D84" s="163"/>
      <c r="E84" s="164"/>
      <c r="F84" s="189">
        <f>SUM(F80:F83)</f>
        <v>0</v>
      </c>
    </row>
    <row r="85" spans="1:6">
      <c r="A85" s="190" t="s">
        <v>100</v>
      </c>
      <c r="B85" s="191"/>
      <c r="C85" s="191"/>
      <c r="D85" s="191"/>
      <c r="E85" s="192"/>
      <c r="F85" s="193"/>
    </row>
    <row r="86" ht="37.5" spans="1:6">
      <c r="A86" s="194">
        <v>1</v>
      </c>
      <c r="B86" s="195" t="s">
        <v>101</v>
      </c>
      <c r="C86" s="180" t="s">
        <v>91</v>
      </c>
      <c r="D86" s="188">
        <v>60</v>
      </c>
      <c r="E86" s="33">
        <v>0</v>
      </c>
      <c r="F86" s="196">
        <f>D86*E86</f>
        <v>0</v>
      </c>
    </row>
    <row r="87" ht="37.5" spans="1:6">
      <c r="A87" s="197">
        <v>2</v>
      </c>
      <c r="B87" s="195" t="s">
        <v>102</v>
      </c>
      <c r="C87" s="180" t="s">
        <v>96</v>
      </c>
      <c r="D87" s="181">
        <v>12.9</v>
      </c>
      <c r="E87" s="33">
        <v>0</v>
      </c>
      <c r="F87" s="196">
        <f>D87*E87</f>
        <v>0</v>
      </c>
    </row>
    <row r="88" ht="37.5" spans="1:6">
      <c r="A88" s="194">
        <v>3</v>
      </c>
      <c r="B88" s="195" t="s">
        <v>103</v>
      </c>
      <c r="C88" s="180" t="s">
        <v>96</v>
      </c>
      <c r="D88" s="188">
        <v>3.5</v>
      </c>
      <c r="E88" s="33">
        <v>0</v>
      </c>
      <c r="F88" s="196">
        <f t="shared" ref="F88:F94" si="2">D88*E88</f>
        <v>0</v>
      </c>
    </row>
    <row r="89" ht="75" spans="1:6">
      <c r="A89" s="194">
        <v>4</v>
      </c>
      <c r="B89" s="195" t="s">
        <v>104</v>
      </c>
      <c r="C89" s="180" t="s">
        <v>96</v>
      </c>
      <c r="D89" s="198">
        <v>26.77</v>
      </c>
      <c r="E89" s="33">
        <v>0</v>
      </c>
      <c r="F89" s="196">
        <f t="shared" si="2"/>
        <v>0</v>
      </c>
    </row>
    <row r="90" ht="87.5" spans="1:6">
      <c r="A90" s="194">
        <v>5</v>
      </c>
      <c r="B90" s="195" t="s">
        <v>105</v>
      </c>
      <c r="C90" s="180" t="s">
        <v>96</v>
      </c>
      <c r="D90" s="198">
        <v>6.41</v>
      </c>
      <c r="E90" s="33">
        <v>0</v>
      </c>
      <c r="F90" s="196">
        <f t="shared" si="2"/>
        <v>0</v>
      </c>
    </row>
    <row r="91" ht="75" spans="1:6">
      <c r="A91" s="199">
        <v>6</v>
      </c>
      <c r="B91" s="195" t="s">
        <v>106</v>
      </c>
      <c r="C91" s="180" t="s">
        <v>96</v>
      </c>
      <c r="D91" s="181">
        <v>10.2</v>
      </c>
      <c r="E91" s="33">
        <v>0</v>
      </c>
      <c r="F91" s="196">
        <f t="shared" si="2"/>
        <v>0</v>
      </c>
    </row>
    <row r="92" ht="75" spans="1:6">
      <c r="A92" s="194">
        <v>7</v>
      </c>
      <c r="B92" s="195" t="s">
        <v>107</v>
      </c>
      <c r="C92" s="180" t="s">
        <v>96</v>
      </c>
      <c r="D92" s="198">
        <v>17.25</v>
      </c>
      <c r="E92" s="33">
        <v>0</v>
      </c>
      <c r="F92" s="196">
        <f t="shared" si="2"/>
        <v>0</v>
      </c>
    </row>
    <row r="93" ht="62.5" spans="1:6">
      <c r="A93" s="194">
        <v>8</v>
      </c>
      <c r="B93" s="195" t="s">
        <v>108</v>
      </c>
      <c r="C93" s="180" t="s">
        <v>91</v>
      </c>
      <c r="D93" s="198">
        <v>55.75</v>
      </c>
      <c r="E93" s="33">
        <v>0</v>
      </c>
      <c r="F93" s="196">
        <f t="shared" si="2"/>
        <v>0</v>
      </c>
    </row>
    <row r="94" ht="75" spans="1:6">
      <c r="A94" s="194">
        <v>9</v>
      </c>
      <c r="B94" s="195" t="s">
        <v>109</v>
      </c>
      <c r="C94" s="180" t="s">
        <v>91</v>
      </c>
      <c r="D94" s="188">
        <v>63</v>
      </c>
      <c r="E94" s="33">
        <v>0</v>
      </c>
      <c r="F94" s="196">
        <f t="shared" si="2"/>
        <v>0</v>
      </c>
    </row>
    <row r="95" spans="1:6">
      <c r="A95" s="162" t="s">
        <v>34</v>
      </c>
      <c r="B95" s="163"/>
      <c r="C95" s="163"/>
      <c r="D95" s="163"/>
      <c r="E95" s="164"/>
      <c r="F95" s="189">
        <f>SUM(F86:F94)</f>
        <v>0</v>
      </c>
    </row>
    <row r="96" spans="1:6">
      <c r="A96" s="190" t="s">
        <v>110</v>
      </c>
      <c r="B96" s="191"/>
      <c r="C96" s="191"/>
      <c r="D96" s="191"/>
      <c r="E96" s="192"/>
      <c r="F96" s="193"/>
    </row>
    <row r="97" ht="75" spans="1:6">
      <c r="A97" s="157">
        <v>1</v>
      </c>
      <c r="B97" s="200" t="s">
        <v>111</v>
      </c>
      <c r="C97" s="198"/>
      <c r="D97" s="188"/>
      <c r="E97" s="201"/>
      <c r="F97" s="185"/>
    </row>
    <row r="98" spans="1:6">
      <c r="A98" s="173"/>
      <c r="B98" s="200" t="s">
        <v>112</v>
      </c>
      <c r="C98" s="198" t="s">
        <v>32</v>
      </c>
      <c r="D98" s="188">
        <v>7688</v>
      </c>
      <c r="E98" s="33">
        <v>0</v>
      </c>
      <c r="F98" s="202">
        <f>D98*E98</f>
        <v>0</v>
      </c>
    </row>
    <row r="99" spans="1:6">
      <c r="A99" s="178"/>
      <c r="B99" s="203" t="s">
        <v>113</v>
      </c>
      <c r="C99" s="180" t="s">
        <v>32</v>
      </c>
      <c r="D99" s="181">
        <v>668.7</v>
      </c>
      <c r="E99" s="33">
        <v>0</v>
      </c>
      <c r="F99" s="204">
        <f>D99*E99</f>
        <v>0</v>
      </c>
    </row>
    <row r="100" spans="1:6">
      <c r="A100" s="162" t="s">
        <v>114</v>
      </c>
      <c r="B100" s="163"/>
      <c r="C100" s="163"/>
      <c r="D100" s="163"/>
      <c r="E100" s="164"/>
      <c r="F100" s="189">
        <f>SUM(F98:F99)</f>
        <v>0</v>
      </c>
    </row>
    <row r="101" spans="1:6">
      <c r="A101" s="190" t="s">
        <v>115</v>
      </c>
      <c r="B101" s="191"/>
      <c r="C101" s="191"/>
      <c r="D101" s="191"/>
      <c r="E101" s="192"/>
      <c r="F101" s="193"/>
    </row>
    <row r="102" ht="75" spans="1:6">
      <c r="A102" s="205">
        <v>1</v>
      </c>
      <c r="B102" s="200" t="s">
        <v>116</v>
      </c>
      <c r="C102" s="198" t="s">
        <v>44</v>
      </c>
      <c r="D102" s="198">
        <v>3</v>
      </c>
      <c r="E102" s="33">
        <v>0</v>
      </c>
      <c r="F102" s="185">
        <f>D102*E102</f>
        <v>0</v>
      </c>
    </row>
    <row r="103" ht="62.5" spans="1:6">
      <c r="A103" s="206">
        <v>2</v>
      </c>
      <c r="B103" s="200" t="s">
        <v>117</v>
      </c>
      <c r="C103" s="104" t="s">
        <v>44</v>
      </c>
      <c r="D103" s="207">
        <v>1</v>
      </c>
      <c r="E103" s="33">
        <v>0</v>
      </c>
      <c r="F103" s="133">
        <f>D103*E103</f>
        <v>0</v>
      </c>
    </row>
    <row r="104" spans="1:6">
      <c r="A104" s="162" t="s">
        <v>45</v>
      </c>
      <c r="B104" s="163"/>
      <c r="C104" s="163"/>
      <c r="D104" s="163"/>
      <c r="E104" s="164"/>
      <c r="F104" s="189">
        <f>SUM(F102:F103)</f>
        <v>0</v>
      </c>
    </row>
    <row r="105" spans="1:6">
      <c r="A105" s="190" t="s">
        <v>118</v>
      </c>
      <c r="B105" s="191"/>
      <c r="C105" s="191"/>
      <c r="D105" s="191"/>
      <c r="E105" s="192"/>
      <c r="F105" s="193"/>
    </row>
    <row r="106" ht="50" spans="1:6">
      <c r="A106" s="208">
        <v>1</v>
      </c>
      <c r="B106" s="209" t="s">
        <v>119</v>
      </c>
      <c r="C106" s="198" t="s">
        <v>91</v>
      </c>
      <c r="D106" s="198">
        <v>305</v>
      </c>
      <c r="E106" s="33">
        <v>0</v>
      </c>
      <c r="F106" s="185">
        <f>D106*E106</f>
        <v>0</v>
      </c>
    </row>
    <row r="107" ht="88.5" spans="1:6">
      <c r="A107" s="194">
        <v>2</v>
      </c>
      <c r="B107" s="209" t="s">
        <v>120</v>
      </c>
      <c r="C107" s="198" t="s">
        <v>91</v>
      </c>
      <c r="D107" s="198">
        <v>305</v>
      </c>
      <c r="E107" s="33">
        <v>0</v>
      </c>
      <c r="F107" s="185">
        <f t="shared" ref="F107:F108" si="3">D107*E107</f>
        <v>0</v>
      </c>
    </row>
    <row r="108" ht="50" spans="1:6">
      <c r="A108" s="194">
        <v>3</v>
      </c>
      <c r="B108" s="210" t="s">
        <v>121</v>
      </c>
      <c r="C108" s="198" t="s">
        <v>91</v>
      </c>
      <c r="D108" s="198">
        <v>230</v>
      </c>
      <c r="E108" s="33">
        <v>0</v>
      </c>
      <c r="F108" s="185">
        <f t="shared" si="3"/>
        <v>0</v>
      </c>
    </row>
    <row r="109" spans="1:6">
      <c r="A109" s="162" t="s">
        <v>50</v>
      </c>
      <c r="B109" s="163"/>
      <c r="C109" s="163"/>
      <c r="D109" s="163"/>
      <c r="E109" s="164"/>
      <c r="F109" s="189">
        <f>SUM(F106:F108)</f>
        <v>0</v>
      </c>
    </row>
    <row r="110" spans="1:6">
      <c r="A110" s="190" t="s">
        <v>122</v>
      </c>
      <c r="B110" s="191"/>
      <c r="C110" s="191"/>
      <c r="D110" s="191"/>
      <c r="E110" s="192"/>
      <c r="F110" s="193"/>
    </row>
    <row r="111" ht="37.5" spans="1:6">
      <c r="A111" s="157">
        <v>1</v>
      </c>
      <c r="B111" s="158" t="s">
        <v>123</v>
      </c>
      <c r="C111" s="211" t="s">
        <v>32</v>
      </c>
      <c r="D111" s="212">
        <f>620+89.5+180.5+156.5</f>
        <v>1046.5</v>
      </c>
      <c r="E111" s="33">
        <v>0</v>
      </c>
      <c r="F111" s="185">
        <f>D111*E111</f>
        <v>0</v>
      </c>
    </row>
    <row r="112" ht="37.5" spans="1:6">
      <c r="A112" s="157">
        <v>2</v>
      </c>
      <c r="B112" s="213" t="s">
        <v>124</v>
      </c>
      <c r="C112" s="211"/>
      <c r="D112" s="214"/>
      <c r="E112" s="215"/>
      <c r="F112" s="216"/>
    </row>
    <row r="113" spans="1:6">
      <c r="A113" s="173"/>
      <c r="B113" s="217" t="s">
        <v>125</v>
      </c>
      <c r="C113" s="218" t="s">
        <v>44</v>
      </c>
      <c r="D113" s="219">
        <v>3</v>
      </c>
      <c r="E113" s="33">
        <v>0</v>
      </c>
      <c r="F113" s="177">
        <f>D113*E113</f>
        <v>0</v>
      </c>
    </row>
    <row r="114" spans="1:6">
      <c r="A114" s="178"/>
      <c r="B114" s="220" t="s">
        <v>126</v>
      </c>
      <c r="C114" s="180" t="s">
        <v>44</v>
      </c>
      <c r="D114" s="221">
        <v>1</v>
      </c>
      <c r="E114" s="33">
        <v>0</v>
      </c>
      <c r="F114" s="182">
        <f>D114*E114</f>
        <v>0</v>
      </c>
    </row>
    <row r="115" ht="25" spans="1:6">
      <c r="A115" s="157">
        <v>3</v>
      </c>
      <c r="B115" s="200" t="s">
        <v>127</v>
      </c>
      <c r="C115" s="222"/>
      <c r="D115" s="223"/>
      <c r="E115" s="224"/>
      <c r="F115" s="225"/>
    </row>
    <row r="116" spans="1:6">
      <c r="A116" s="178"/>
      <c r="B116" s="226" t="s">
        <v>128</v>
      </c>
      <c r="C116" s="180" t="s">
        <v>44</v>
      </c>
      <c r="D116" s="221">
        <v>2</v>
      </c>
      <c r="E116" s="33">
        <v>0</v>
      </c>
      <c r="F116" s="227">
        <f>D116*E116</f>
        <v>0</v>
      </c>
    </row>
    <row r="117" ht="25" spans="1:6">
      <c r="A117" s="157">
        <v>4</v>
      </c>
      <c r="B117" s="200" t="s">
        <v>127</v>
      </c>
      <c r="C117" s="222"/>
      <c r="D117" s="223"/>
      <c r="E117" s="224"/>
      <c r="F117" s="225"/>
    </row>
    <row r="118" spans="1:6">
      <c r="A118" s="178"/>
      <c r="B118" s="226" t="s">
        <v>128</v>
      </c>
      <c r="C118" s="180" t="s">
        <v>44</v>
      </c>
      <c r="D118" s="221">
        <v>2</v>
      </c>
      <c r="E118" s="33">
        <v>0</v>
      </c>
      <c r="F118" s="227">
        <f>D118*E118</f>
        <v>0</v>
      </c>
    </row>
    <row r="119" ht="25" spans="1:6">
      <c r="A119" s="178">
        <v>5</v>
      </c>
      <c r="B119" s="200" t="s">
        <v>129</v>
      </c>
      <c r="C119" s="180" t="s">
        <v>44</v>
      </c>
      <c r="D119" s="221">
        <v>1</v>
      </c>
      <c r="E119" s="33">
        <v>0</v>
      </c>
      <c r="F119" s="227">
        <f>D119*E119</f>
        <v>0</v>
      </c>
    </row>
    <row r="120" ht="50" spans="1:6">
      <c r="A120" s="186">
        <v>6</v>
      </c>
      <c r="B120" s="200" t="s">
        <v>130</v>
      </c>
      <c r="C120" s="198" t="s">
        <v>44</v>
      </c>
      <c r="D120" s="228">
        <v>1</v>
      </c>
      <c r="E120" s="33">
        <v>0</v>
      </c>
      <c r="F120" s="229">
        <f t="shared" ref="F120:F124" si="4">E120</f>
        <v>0</v>
      </c>
    </row>
    <row r="121" ht="37.5" spans="1:6">
      <c r="A121" s="186">
        <v>7</v>
      </c>
      <c r="B121" s="200" t="s">
        <v>131</v>
      </c>
      <c r="C121" s="198" t="s">
        <v>44</v>
      </c>
      <c r="D121" s="198">
        <v>1</v>
      </c>
      <c r="E121" s="33">
        <v>0</v>
      </c>
      <c r="F121" s="229">
        <f t="shared" si="4"/>
        <v>0</v>
      </c>
    </row>
    <row r="122" ht="62.5" spans="1:6">
      <c r="A122" s="186">
        <v>8</v>
      </c>
      <c r="B122" s="200" t="s">
        <v>132</v>
      </c>
      <c r="C122" s="198" t="s">
        <v>44</v>
      </c>
      <c r="D122" s="198">
        <v>1</v>
      </c>
      <c r="E122" s="33">
        <v>0</v>
      </c>
      <c r="F122" s="229">
        <f t="shared" si="4"/>
        <v>0</v>
      </c>
    </row>
    <row r="123" ht="87.5" spans="1:6">
      <c r="A123" s="186">
        <v>9</v>
      </c>
      <c r="B123" s="200" t="s">
        <v>133</v>
      </c>
      <c r="C123" s="198" t="s">
        <v>44</v>
      </c>
      <c r="D123" s="198">
        <v>1</v>
      </c>
      <c r="E123" s="33">
        <v>0</v>
      </c>
      <c r="F123" s="230">
        <f t="shared" si="4"/>
        <v>0</v>
      </c>
    </row>
    <row r="124" ht="62.5" spans="1:6">
      <c r="A124" s="186">
        <v>10</v>
      </c>
      <c r="B124" s="200" t="s">
        <v>134</v>
      </c>
      <c r="C124" s="198" t="s">
        <v>44</v>
      </c>
      <c r="D124" s="198">
        <v>1</v>
      </c>
      <c r="E124" s="33">
        <v>0</v>
      </c>
      <c r="F124" s="230">
        <f t="shared" si="4"/>
        <v>0</v>
      </c>
    </row>
    <row r="125" ht="37.5" spans="1:6">
      <c r="A125" s="157">
        <v>11</v>
      </c>
      <c r="B125" s="158" t="s">
        <v>135</v>
      </c>
      <c r="C125" s="211"/>
      <c r="D125" s="211"/>
      <c r="E125" s="215"/>
      <c r="F125" s="215"/>
    </row>
    <row r="126" ht="25" spans="1:6">
      <c r="A126" s="173"/>
      <c r="B126" s="231" t="s">
        <v>136</v>
      </c>
      <c r="C126" s="232" t="s">
        <v>44</v>
      </c>
      <c r="D126" s="232">
        <v>1</v>
      </c>
      <c r="E126" s="33">
        <v>0</v>
      </c>
      <c r="F126" s="233">
        <f>E126</f>
        <v>0</v>
      </c>
    </row>
    <row r="127" spans="1:6">
      <c r="A127" s="173"/>
      <c r="B127" s="231" t="s">
        <v>137</v>
      </c>
      <c r="C127" s="232" t="s">
        <v>44</v>
      </c>
      <c r="D127" s="232">
        <v>1</v>
      </c>
      <c r="E127" s="33">
        <v>0</v>
      </c>
      <c r="F127" s="233">
        <f t="shared" ref="F127:F128" si="5">E127</f>
        <v>0</v>
      </c>
    </row>
    <row r="128" ht="25" spans="1:6">
      <c r="A128" s="173"/>
      <c r="B128" s="231" t="s">
        <v>138</v>
      </c>
      <c r="C128" s="232" t="s">
        <v>44</v>
      </c>
      <c r="D128" s="232">
        <v>1</v>
      </c>
      <c r="E128" s="33">
        <v>0</v>
      </c>
      <c r="F128" s="233">
        <f t="shared" si="5"/>
        <v>0</v>
      </c>
    </row>
    <row r="129" ht="37.5" spans="1:6">
      <c r="A129" s="178"/>
      <c r="B129" s="234" t="s">
        <v>139</v>
      </c>
      <c r="C129" s="180"/>
      <c r="D129" s="180"/>
      <c r="E129" s="235"/>
      <c r="F129" s="235"/>
    </row>
    <row r="130" spans="1:6">
      <c r="A130" s="236" t="s">
        <v>140</v>
      </c>
      <c r="B130" s="237"/>
      <c r="C130" s="237"/>
      <c r="D130" s="237"/>
      <c r="E130" s="238"/>
      <c r="F130" s="239">
        <f>SUM(F111:F129)</f>
        <v>0</v>
      </c>
    </row>
    <row r="131" spans="1:6">
      <c r="A131" s="190" t="s">
        <v>141</v>
      </c>
      <c r="B131" s="191"/>
      <c r="C131" s="191"/>
      <c r="D131" s="191"/>
      <c r="E131" s="192"/>
      <c r="F131" s="193"/>
    </row>
    <row r="132" ht="37.5" spans="1:6">
      <c r="A132" s="194">
        <v>1</v>
      </c>
      <c r="B132" s="210" t="s">
        <v>142</v>
      </c>
      <c r="C132" s="198" t="s">
        <v>96</v>
      </c>
      <c r="D132" s="188">
        <v>5.12</v>
      </c>
      <c r="E132" s="33">
        <v>0</v>
      </c>
      <c r="F132" s="196">
        <f>D132*E132</f>
        <v>0</v>
      </c>
    </row>
    <row r="133" ht="25" spans="1:6">
      <c r="A133" s="197">
        <v>2</v>
      </c>
      <c r="B133" s="195" t="s">
        <v>143</v>
      </c>
      <c r="C133" s="198" t="s">
        <v>96</v>
      </c>
      <c r="D133" s="181">
        <v>5.12</v>
      </c>
      <c r="E133" s="33">
        <v>0</v>
      </c>
      <c r="F133" s="196">
        <f t="shared" ref="F133:F136" si="6">D133*E133</f>
        <v>0</v>
      </c>
    </row>
    <row r="134" ht="37.5" spans="1:6">
      <c r="A134" s="194">
        <v>3</v>
      </c>
      <c r="B134" s="195" t="s">
        <v>144</v>
      </c>
      <c r="C134" s="198" t="s">
        <v>65</v>
      </c>
      <c r="D134" s="188">
        <v>34.12</v>
      </c>
      <c r="E134" s="33">
        <v>0</v>
      </c>
      <c r="F134" s="196">
        <f t="shared" si="6"/>
        <v>0</v>
      </c>
    </row>
    <row r="135" ht="37.5" spans="1:6">
      <c r="A135" s="194">
        <v>4</v>
      </c>
      <c r="B135" s="195" t="s">
        <v>145</v>
      </c>
      <c r="C135" s="198" t="s">
        <v>96</v>
      </c>
      <c r="D135" s="188">
        <v>6.82</v>
      </c>
      <c r="E135" s="33">
        <v>0</v>
      </c>
      <c r="F135" s="196">
        <f t="shared" si="6"/>
        <v>0</v>
      </c>
    </row>
    <row r="136" ht="37.5" spans="1:6">
      <c r="A136" s="197">
        <v>5</v>
      </c>
      <c r="B136" s="210" t="s">
        <v>146</v>
      </c>
      <c r="C136" s="180" t="s">
        <v>44</v>
      </c>
      <c r="D136" s="181">
        <v>2</v>
      </c>
      <c r="E136" s="33">
        <v>0</v>
      </c>
      <c r="F136" s="196">
        <f t="shared" si="6"/>
        <v>0</v>
      </c>
    </row>
    <row r="137" spans="1:6">
      <c r="A137" s="162" t="s">
        <v>147</v>
      </c>
      <c r="B137" s="163"/>
      <c r="C137" s="163"/>
      <c r="D137" s="163"/>
      <c r="E137" s="164"/>
      <c r="F137" s="239">
        <f>SUM(F132:F136)</f>
        <v>0</v>
      </c>
    </row>
    <row r="138" spans="1:6">
      <c r="A138" s="240" t="s">
        <v>148</v>
      </c>
      <c r="B138" s="241"/>
      <c r="C138" s="241"/>
      <c r="D138" s="241"/>
      <c r="E138" s="242"/>
      <c r="F138" s="243"/>
    </row>
    <row r="139" ht="50" spans="1:6">
      <c r="A139" s="194">
        <v>1</v>
      </c>
      <c r="B139" s="210" t="s">
        <v>149</v>
      </c>
      <c r="C139" s="198" t="s">
        <v>71</v>
      </c>
      <c r="D139" s="188">
        <v>1</v>
      </c>
      <c r="E139" s="33">
        <v>0</v>
      </c>
      <c r="F139" s="244">
        <f>E139</f>
        <v>0</v>
      </c>
    </row>
    <row r="140" spans="1:6">
      <c r="A140" s="162" t="s">
        <v>150</v>
      </c>
      <c r="B140" s="163"/>
      <c r="C140" s="163"/>
      <c r="D140" s="163"/>
      <c r="E140" s="164"/>
      <c r="F140" s="239">
        <f>SUM(F139:F139)</f>
        <v>0</v>
      </c>
    </row>
    <row r="141" spans="1:6">
      <c r="A141" s="245" t="s">
        <v>151</v>
      </c>
      <c r="B141" s="246"/>
      <c r="C141" s="246"/>
      <c r="D141" s="246"/>
      <c r="E141" s="247"/>
      <c r="F141" s="239">
        <f>F140+F137+F130+F109+F104+F100+F95+F84+F77</f>
        <v>0</v>
      </c>
    </row>
    <row r="142" ht="14.75" spans="1:6">
      <c r="A142" s="248" t="s">
        <v>152</v>
      </c>
      <c r="B142" s="249"/>
      <c r="C142" s="249"/>
      <c r="D142" s="249"/>
      <c r="E142" s="250"/>
      <c r="F142" s="251"/>
    </row>
    <row r="143" ht="14.75" spans="1:6">
      <c r="A143" s="252" t="s">
        <v>153</v>
      </c>
      <c r="B143" s="253"/>
      <c r="C143" s="253"/>
      <c r="D143" s="253"/>
      <c r="E143" s="254"/>
      <c r="F143" s="255"/>
    </row>
    <row r="144" ht="14.75" spans="1:6">
      <c r="A144" s="256" t="s">
        <v>154</v>
      </c>
      <c r="B144" s="257" t="s">
        <v>155</v>
      </c>
      <c r="C144" s="258"/>
      <c r="D144" s="258"/>
      <c r="E144" s="259"/>
      <c r="F144" s="260"/>
    </row>
    <row r="145" spans="1:6">
      <c r="A145" s="261">
        <v>1</v>
      </c>
      <c r="B145" s="262" t="s">
        <v>156</v>
      </c>
      <c r="C145" s="263"/>
      <c r="D145" s="263"/>
      <c r="E145" s="264"/>
      <c r="F145" s="265"/>
    </row>
    <row r="146" ht="25" spans="1:6">
      <c r="A146" s="266">
        <v>1</v>
      </c>
      <c r="B146" s="267" t="s">
        <v>157</v>
      </c>
      <c r="C146" s="95" t="s">
        <v>91</v>
      </c>
      <c r="D146" s="188">
        <f>7*3</f>
        <v>21</v>
      </c>
      <c r="E146" s="33">
        <v>0</v>
      </c>
      <c r="F146" s="268">
        <f>D146*E146</f>
        <v>0</v>
      </c>
    </row>
    <row r="147" ht="25" spans="1:6">
      <c r="A147" s="266">
        <v>2</v>
      </c>
      <c r="B147" s="267" t="s">
        <v>158</v>
      </c>
      <c r="C147" s="95" t="s">
        <v>96</v>
      </c>
      <c r="D147" s="188">
        <f>8*3*3</f>
        <v>72</v>
      </c>
      <c r="E147" s="33">
        <v>0</v>
      </c>
      <c r="F147" s="268">
        <f t="shared" ref="F147:F150" si="7">D147*E147</f>
        <v>0</v>
      </c>
    </row>
    <row r="148" spans="1:6">
      <c r="A148" s="266">
        <v>3</v>
      </c>
      <c r="B148" s="267" t="s">
        <v>159</v>
      </c>
      <c r="C148" s="95" t="s">
        <v>96</v>
      </c>
      <c r="D148" s="198">
        <f>8*3*0.2</f>
        <v>4.8</v>
      </c>
      <c r="E148" s="33">
        <v>0</v>
      </c>
      <c r="F148" s="268">
        <f t="shared" si="7"/>
        <v>0</v>
      </c>
    </row>
    <row r="149" ht="25" spans="1:6">
      <c r="A149" s="266">
        <v>4</v>
      </c>
      <c r="B149" s="267" t="s">
        <v>160</v>
      </c>
      <c r="C149" s="95" t="s">
        <v>96</v>
      </c>
      <c r="D149" s="188">
        <v>65</v>
      </c>
      <c r="E149" s="33">
        <v>0</v>
      </c>
      <c r="F149" s="268">
        <f t="shared" si="7"/>
        <v>0</v>
      </c>
    </row>
    <row r="150" ht="25" spans="1:6">
      <c r="A150" s="266">
        <v>5</v>
      </c>
      <c r="B150" s="267" t="s">
        <v>161</v>
      </c>
      <c r="C150" s="95" t="s">
        <v>96</v>
      </c>
      <c r="D150" s="269">
        <f>D147-D149</f>
        <v>7</v>
      </c>
      <c r="E150" s="33">
        <v>0</v>
      </c>
      <c r="F150" s="268">
        <f t="shared" si="7"/>
        <v>0</v>
      </c>
    </row>
    <row r="151" spans="1:6">
      <c r="A151" s="270">
        <v>2</v>
      </c>
      <c r="B151" s="271" t="s">
        <v>162</v>
      </c>
      <c r="C151" s="272"/>
      <c r="D151" s="272"/>
      <c r="E151" s="273"/>
      <c r="F151" s="274"/>
    </row>
    <row r="152" ht="25" spans="1:6">
      <c r="A152" s="266">
        <v>1</v>
      </c>
      <c r="B152" s="267" t="s">
        <v>163</v>
      </c>
      <c r="C152" s="95" t="s">
        <v>96</v>
      </c>
      <c r="D152" s="198">
        <f>7*3*0.3</f>
        <v>6.3</v>
      </c>
      <c r="E152" s="33">
        <v>0</v>
      </c>
      <c r="F152" s="268">
        <f>D152*E152</f>
        <v>0</v>
      </c>
    </row>
    <row r="153" spans="1:6">
      <c r="A153" s="266">
        <v>2</v>
      </c>
      <c r="B153" s="267" t="s">
        <v>164</v>
      </c>
      <c r="C153" s="95" t="s">
        <v>96</v>
      </c>
      <c r="D153" s="198">
        <f>7*3*0.1</f>
        <v>2.1</v>
      </c>
      <c r="E153" s="33">
        <v>0</v>
      </c>
      <c r="F153" s="268">
        <f>D153*E153</f>
        <v>0</v>
      </c>
    </row>
    <row r="154" spans="1:6">
      <c r="A154" s="270">
        <v>3</v>
      </c>
      <c r="B154" s="275" t="s">
        <v>165</v>
      </c>
      <c r="C154" s="276"/>
      <c r="D154" s="276"/>
      <c r="E154" s="277"/>
      <c r="F154" s="278"/>
    </row>
    <row r="155" ht="25" spans="1:6">
      <c r="A155" s="266">
        <v>1</v>
      </c>
      <c r="B155" s="267" t="s">
        <v>166</v>
      </c>
      <c r="C155" s="95"/>
      <c r="D155" s="198"/>
      <c r="E155" s="279"/>
      <c r="F155" s="278"/>
    </row>
    <row r="156" spans="1:6">
      <c r="A156" s="266"/>
      <c r="B156" s="267" t="s">
        <v>167</v>
      </c>
      <c r="C156" s="95" t="s">
        <v>32</v>
      </c>
      <c r="D156" s="198">
        <v>250</v>
      </c>
      <c r="E156" s="33">
        <v>0</v>
      </c>
      <c r="F156" s="268">
        <f>D156*E156</f>
        <v>0</v>
      </c>
    </row>
    <row r="157" spans="1:6">
      <c r="A157" s="280">
        <v>4</v>
      </c>
      <c r="B157" s="281" t="s">
        <v>168</v>
      </c>
      <c r="C157" s="282"/>
      <c r="D157" s="167"/>
      <c r="E157" s="283"/>
      <c r="F157" s="284"/>
    </row>
    <row r="158" ht="37.5" spans="1:6">
      <c r="A158" s="285">
        <v>1</v>
      </c>
      <c r="B158" s="267" t="s">
        <v>169</v>
      </c>
      <c r="C158" s="95" t="s">
        <v>44</v>
      </c>
      <c r="D158" s="198">
        <v>1</v>
      </c>
      <c r="E158" s="33">
        <v>0</v>
      </c>
      <c r="F158" s="268">
        <f>E158</f>
        <v>0</v>
      </c>
    </row>
    <row r="159" ht="14.75" spans="1:6">
      <c r="A159" s="286" t="s">
        <v>170</v>
      </c>
      <c r="B159" s="287"/>
      <c r="C159" s="287"/>
      <c r="D159" s="287"/>
      <c r="E159" s="288"/>
      <c r="F159" s="289">
        <f>SUM(F146:F158)</f>
        <v>0</v>
      </c>
    </row>
    <row r="160" ht="14.75" spans="1:6">
      <c r="A160" s="256" t="s">
        <v>171</v>
      </c>
      <c r="B160" s="290" t="s">
        <v>172</v>
      </c>
      <c r="C160" s="290"/>
      <c r="D160" s="290"/>
      <c r="E160" s="291"/>
      <c r="F160" s="292"/>
    </row>
    <row r="161" ht="50" spans="1:6">
      <c r="A161" s="293">
        <v>1</v>
      </c>
      <c r="B161" s="294" t="s">
        <v>173</v>
      </c>
      <c r="C161" s="295" t="s">
        <v>96</v>
      </c>
      <c r="D161" s="296">
        <v>22</v>
      </c>
      <c r="E161" s="33">
        <v>0</v>
      </c>
      <c r="F161" s="297">
        <f>D161*E161</f>
        <v>0</v>
      </c>
    </row>
    <row r="162" ht="25" spans="1:6">
      <c r="A162" s="206">
        <v>2</v>
      </c>
      <c r="B162" s="209" t="s">
        <v>174</v>
      </c>
      <c r="C162" s="95" t="s">
        <v>91</v>
      </c>
      <c r="D162" s="298">
        <v>5.7</v>
      </c>
      <c r="E162" s="33">
        <v>0</v>
      </c>
      <c r="F162" s="133">
        <f>D162*E162</f>
        <v>0</v>
      </c>
    </row>
    <row r="163" ht="50" spans="1:6">
      <c r="A163" s="206">
        <v>3</v>
      </c>
      <c r="B163" s="209" t="s">
        <v>175</v>
      </c>
      <c r="C163" s="299"/>
      <c r="D163" s="300"/>
      <c r="E163" s="301"/>
      <c r="F163" s="302"/>
    </row>
    <row r="164" spans="1:6">
      <c r="A164" s="206"/>
      <c r="B164" s="303" t="s">
        <v>176</v>
      </c>
      <c r="C164" s="304" t="s">
        <v>96</v>
      </c>
      <c r="D164" s="305">
        <v>1.15</v>
      </c>
      <c r="E164" s="33">
        <v>0</v>
      </c>
      <c r="F164" s="306">
        <f>D164*E164</f>
        <v>0</v>
      </c>
    </row>
    <row r="165" spans="1:6">
      <c r="A165" s="206"/>
      <c r="B165" s="303" t="s">
        <v>177</v>
      </c>
      <c r="C165" s="304" t="s">
        <v>96</v>
      </c>
      <c r="D165" s="305">
        <v>6.2</v>
      </c>
      <c r="E165" s="33">
        <v>0</v>
      </c>
      <c r="F165" s="306">
        <f>D165*E165</f>
        <v>0</v>
      </c>
    </row>
    <row r="166" spans="1:6">
      <c r="A166" s="206"/>
      <c r="B166" s="307" t="s">
        <v>178</v>
      </c>
      <c r="C166" s="308" t="s">
        <v>96</v>
      </c>
      <c r="D166" s="309">
        <v>0.95</v>
      </c>
      <c r="E166" s="33">
        <v>0</v>
      </c>
      <c r="F166" s="306">
        <f t="shared" ref="F165:F178" si="8">D166*E166</f>
        <v>0</v>
      </c>
    </row>
    <row r="167" ht="62.5" spans="1:6">
      <c r="A167" s="206">
        <v>4</v>
      </c>
      <c r="B167" s="200" t="s">
        <v>179</v>
      </c>
      <c r="C167" s="104" t="s">
        <v>44</v>
      </c>
      <c r="D167" s="207">
        <v>1</v>
      </c>
      <c r="E167" s="33">
        <v>0</v>
      </c>
      <c r="F167" s="133">
        <f t="shared" si="8"/>
        <v>0</v>
      </c>
    </row>
    <row r="168" ht="25" spans="1:6">
      <c r="A168" s="206">
        <v>5</v>
      </c>
      <c r="B168" s="209" t="s">
        <v>180</v>
      </c>
      <c r="C168" s="104" t="s">
        <v>53</v>
      </c>
      <c r="D168" s="207">
        <v>610</v>
      </c>
      <c r="E168" s="33">
        <v>0</v>
      </c>
      <c r="F168" s="133">
        <f t="shared" si="8"/>
        <v>0</v>
      </c>
    </row>
    <row r="169" ht="37.5" spans="1:6">
      <c r="A169" s="206">
        <v>6</v>
      </c>
      <c r="B169" s="209" t="s">
        <v>181</v>
      </c>
      <c r="C169" s="198" t="s">
        <v>91</v>
      </c>
      <c r="D169" s="310">
        <v>27</v>
      </c>
      <c r="E169" s="33">
        <v>0</v>
      </c>
      <c r="F169" s="311">
        <f t="shared" si="8"/>
        <v>0</v>
      </c>
    </row>
    <row r="170" ht="50" spans="1:6">
      <c r="A170" s="206">
        <v>7</v>
      </c>
      <c r="B170" s="209" t="s">
        <v>119</v>
      </c>
      <c r="C170" s="198" t="s">
        <v>91</v>
      </c>
      <c r="D170" s="310">
        <v>23</v>
      </c>
      <c r="E170" s="33">
        <v>0</v>
      </c>
      <c r="F170" s="311">
        <f t="shared" si="8"/>
        <v>0</v>
      </c>
    </row>
    <row r="171" ht="88.5" spans="1:6">
      <c r="A171" s="206">
        <v>8</v>
      </c>
      <c r="B171" s="209" t="s">
        <v>182</v>
      </c>
      <c r="C171" s="198" t="s">
        <v>91</v>
      </c>
      <c r="D171" s="310">
        <f>27+6</f>
        <v>33</v>
      </c>
      <c r="E171" s="33">
        <v>0</v>
      </c>
      <c r="F171" s="311">
        <f t="shared" si="8"/>
        <v>0</v>
      </c>
    </row>
    <row r="172" ht="25" spans="1:6">
      <c r="A172" s="206">
        <v>9</v>
      </c>
      <c r="B172" s="312" t="s">
        <v>183</v>
      </c>
      <c r="C172" s="198" t="s">
        <v>96</v>
      </c>
      <c r="D172" s="310">
        <v>12</v>
      </c>
      <c r="E172" s="33">
        <v>0</v>
      </c>
      <c r="F172" s="311">
        <f t="shared" si="8"/>
        <v>0</v>
      </c>
    </row>
    <row r="173" ht="37.5" spans="1:6">
      <c r="A173" s="313">
        <v>10</v>
      </c>
      <c r="B173" s="158" t="s">
        <v>123</v>
      </c>
      <c r="C173" s="198" t="s">
        <v>53</v>
      </c>
      <c r="D173" s="310">
        <v>98.5</v>
      </c>
      <c r="E173" s="33">
        <v>0</v>
      </c>
      <c r="F173" s="311">
        <f t="shared" si="8"/>
        <v>0</v>
      </c>
    </row>
    <row r="174" ht="37.5" spans="1:6">
      <c r="A174" s="314">
        <v>11</v>
      </c>
      <c r="B174" s="213" t="s">
        <v>124</v>
      </c>
      <c r="C174" s="198"/>
      <c r="D174" s="310"/>
      <c r="E174" s="244"/>
      <c r="F174" s="311"/>
    </row>
    <row r="175" spans="1:6">
      <c r="A175" s="315"/>
      <c r="B175" s="217" t="s">
        <v>125</v>
      </c>
      <c r="C175" s="218" t="s">
        <v>44</v>
      </c>
      <c r="D175" s="219">
        <v>1</v>
      </c>
      <c r="E175" s="33">
        <v>0</v>
      </c>
      <c r="F175" s="177">
        <f t="shared" si="8"/>
        <v>0</v>
      </c>
    </row>
    <row r="176" spans="1:6">
      <c r="A176" s="316"/>
      <c r="B176" s="217" t="s">
        <v>184</v>
      </c>
      <c r="C176" s="218" t="s">
        <v>44</v>
      </c>
      <c r="D176" s="219">
        <v>1</v>
      </c>
      <c r="E176" s="33">
        <v>0</v>
      </c>
      <c r="F176" s="177">
        <f t="shared" si="8"/>
        <v>0</v>
      </c>
    </row>
    <row r="177" ht="25" spans="1:6">
      <c r="A177" s="313">
        <v>12</v>
      </c>
      <c r="B177" s="213" t="s">
        <v>185</v>
      </c>
      <c r="C177" s="218" t="s">
        <v>44</v>
      </c>
      <c r="D177" s="219">
        <v>1</v>
      </c>
      <c r="E177" s="33">
        <v>0</v>
      </c>
      <c r="F177" s="177">
        <f t="shared" si="8"/>
        <v>0</v>
      </c>
    </row>
    <row r="178" ht="25" spans="1:6">
      <c r="A178" s="285">
        <v>13</v>
      </c>
      <c r="B178" s="317" t="s">
        <v>186</v>
      </c>
      <c r="C178" s="95" t="s">
        <v>96</v>
      </c>
      <c r="D178" s="207">
        <v>12</v>
      </c>
      <c r="E178" s="33">
        <v>0</v>
      </c>
      <c r="F178" s="133">
        <f t="shared" si="8"/>
        <v>0</v>
      </c>
    </row>
    <row r="179" ht="75" spans="1:6">
      <c r="A179" s="313">
        <v>14</v>
      </c>
      <c r="B179" s="200" t="s">
        <v>187</v>
      </c>
      <c r="C179" s="198" t="s">
        <v>44</v>
      </c>
      <c r="D179" s="310">
        <v>1</v>
      </c>
      <c r="E179" s="33">
        <v>0</v>
      </c>
      <c r="F179" s="318">
        <f>E179</f>
        <v>0</v>
      </c>
    </row>
    <row r="180" spans="1:6">
      <c r="A180" s="136" t="s">
        <v>188</v>
      </c>
      <c r="B180" s="137"/>
      <c r="C180" s="137"/>
      <c r="D180" s="137"/>
      <c r="E180" s="138"/>
      <c r="F180" s="319">
        <f>SUM(F161:F179)</f>
        <v>0</v>
      </c>
    </row>
    <row r="181" spans="1:6">
      <c r="A181" s="320" t="s">
        <v>189</v>
      </c>
      <c r="B181" s="321" t="s">
        <v>190</v>
      </c>
      <c r="C181" s="322"/>
      <c r="D181" s="322"/>
      <c r="E181" s="323"/>
      <c r="F181" s="324"/>
    </row>
    <row r="182" ht="91" spans="1:6">
      <c r="A182" s="313">
        <v>1</v>
      </c>
      <c r="B182" s="325" t="s">
        <v>191</v>
      </c>
      <c r="C182" s="198" t="s">
        <v>44</v>
      </c>
      <c r="D182" s="198">
        <v>1</v>
      </c>
      <c r="E182" s="33">
        <v>0</v>
      </c>
      <c r="F182" s="297">
        <f>E182</f>
        <v>0</v>
      </c>
    </row>
    <row r="183" spans="1:6">
      <c r="A183" s="136" t="s">
        <v>192</v>
      </c>
      <c r="B183" s="137"/>
      <c r="C183" s="137"/>
      <c r="D183" s="137"/>
      <c r="E183" s="138"/>
      <c r="F183" s="319">
        <f>F182</f>
        <v>0</v>
      </c>
    </row>
    <row r="184" spans="1:6">
      <c r="A184" s="326" t="s">
        <v>193</v>
      </c>
      <c r="B184" s="327" t="s">
        <v>194</v>
      </c>
      <c r="C184" s="322"/>
      <c r="D184" s="322"/>
      <c r="E184" s="323"/>
      <c r="F184" s="324"/>
    </row>
    <row r="185" spans="1:6">
      <c r="A185" s="328" t="s">
        <v>195</v>
      </c>
      <c r="B185" s="94" t="s">
        <v>196</v>
      </c>
      <c r="C185" s="95" t="s">
        <v>42</v>
      </c>
      <c r="D185" s="96">
        <v>905</v>
      </c>
      <c r="E185" s="33">
        <v>0</v>
      </c>
      <c r="F185" s="133">
        <f>D185*E185</f>
        <v>0</v>
      </c>
    </row>
    <row r="186" ht="128" spans="1:6">
      <c r="A186" s="329">
        <v>2</v>
      </c>
      <c r="B186" s="330" t="s">
        <v>197</v>
      </c>
      <c r="C186" s="331"/>
      <c r="D186" s="332"/>
      <c r="E186" s="301"/>
      <c r="F186" s="333"/>
    </row>
    <row r="187" spans="1:6">
      <c r="A187" s="334"/>
      <c r="B187" s="335" t="s">
        <v>198</v>
      </c>
      <c r="C187" s="336" t="s">
        <v>96</v>
      </c>
      <c r="D187" s="337">
        <f>1004.2*0.2</f>
        <v>200.84</v>
      </c>
      <c r="E187" s="33">
        <v>0</v>
      </c>
      <c r="F187" s="338">
        <f>D187*E187</f>
        <v>0</v>
      </c>
    </row>
    <row r="188" spans="1:6">
      <c r="A188" s="339"/>
      <c r="B188" s="340" t="s">
        <v>199</v>
      </c>
      <c r="C188" s="295" t="s">
        <v>96</v>
      </c>
      <c r="D188" s="341">
        <f>1004.2*0.8</f>
        <v>803.36</v>
      </c>
      <c r="E188" s="33">
        <v>0</v>
      </c>
      <c r="F188" s="342">
        <f>D188*E188</f>
        <v>0</v>
      </c>
    </row>
    <row r="189" spans="1:6">
      <c r="A189" s="343" t="s">
        <v>200</v>
      </c>
      <c r="B189" s="344" t="s">
        <v>201</v>
      </c>
      <c r="C189" s="127" t="s">
        <v>91</v>
      </c>
      <c r="D189" s="345">
        <f>885*0.8</f>
        <v>708</v>
      </c>
      <c r="E189" s="33">
        <v>0</v>
      </c>
      <c r="F189" s="133">
        <f>D189*E189</f>
        <v>0</v>
      </c>
    </row>
    <row r="190" ht="37.5" spans="1:6">
      <c r="A190" s="329" t="s">
        <v>202</v>
      </c>
      <c r="B190" s="346" t="s">
        <v>203</v>
      </c>
      <c r="C190" s="95" t="s">
        <v>96</v>
      </c>
      <c r="D190" s="96">
        <v>450.6</v>
      </c>
      <c r="E190" s="33">
        <v>0</v>
      </c>
      <c r="F190" s="297">
        <f t="shared" ref="F190:F201" si="9">D190*E190</f>
        <v>0</v>
      </c>
    </row>
    <row r="191" ht="37.5" spans="1:6">
      <c r="A191" s="102">
        <v>5</v>
      </c>
      <c r="B191" s="347" t="s">
        <v>204</v>
      </c>
      <c r="C191" s="331"/>
      <c r="D191" s="348"/>
      <c r="E191" s="349"/>
      <c r="F191" s="350"/>
    </row>
    <row r="192" spans="1:6">
      <c r="A192" s="122"/>
      <c r="B192" s="303" t="s">
        <v>205</v>
      </c>
      <c r="C192" s="113" t="s">
        <v>65</v>
      </c>
      <c r="D192" s="305">
        <v>370</v>
      </c>
      <c r="E192" s="33">
        <v>0</v>
      </c>
      <c r="F192" s="351">
        <f t="shared" si="9"/>
        <v>0</v>
      </c>
    </row>
    <row r="193" spans="1:6">
      <c r="A193" s="122"/>
      <c r="B193" s="303" t="s">
        <v>206</v>
      </c>
      <c r="C193" s="113" t="s">
        <v>65</v>
      </c>
      <c r="D193" s="305">
        <v>233</v>
      </c>
      <c r="E193" s="33">
        <v>0</v>
      </c>
      <c r="F193" s="351">
        <f t="shared" si="9"/>
        <v>0</v>
      </c>
    </row>
    <row r="194" spans="1:6">
      <c r="A194" s="122"/>
      <c r="B194" s="303" t="s">
        <v>207</v>
      </c>
      <c r="C194" s="113" t="s">
        <v>65</v>
      </c>
      <c r="D194" s="305">
        <v>175</v>
      </c>
      <c r="E194" s="33">
        <v>0</v>
      </c>
      <c r="F194" s="351">
        <f t="shared" si="9"/>
        <v>0</v>
      </c>
    </row>
    <row r="195" spans="1:6">
      <c r="A195" s="122"/>
      <c r="B195" s="303" t="s">
        <v>208</v>
      </c>
      <c r="C195" s="113" t="s">
        <v>65</v>
      </c>
      <c r="D195" s="305">
        <v>306</v>
      </c>
      <c r="E195" s="33">
        <v>0</v>
      </c>
      <c r="F195" s="351">
        <f t="shared" si="9"/>
        <v>0</v>
      </c>
    </row>
    <row r="196" spans="1:6">
      <c r="A196" s="122"/>
      <c r="B196" s="303" t="s">
        <v>209</v>
      </c>
      <c r="C196" s="113" t="s">
        <v>65</v>
      </c>
      <c r="D196" s="305">
        <v>20</v>
      </c>
      <c r="E196" s="33">
        <v>0</v>
      </c>
      <c r="F196" s="351">
        <f t="shared" si="9"/>
        <v>0</v>
      </c>
    </row>
    <row r="197" spans="1:6">
      <c r="A197" s="122"/>
      <c r="B197" s="303" t="s">
        <v>210</v>
      </c>
      <c r="C197" s="118" t="s">
        <v>65</v>
      </c>
      <c r="D197" s="305">
        <v>885</v>
      </c>
      <c r="E197" s="33">
        <v>0</v>
      </c>
      <c r="F197" s="297">
        <f t="shared" si="9"/>
        <v>0</v>
      </c>
    </row>
    <row r="198" ht="26" spans="1:6">
      <c r="A198" s="285">
        <v>6</v>
      </c>
      <c r="B198" s="317" t="s">
        <v>211</v>
      </c>
      <c r="C198" s="123" t="s">
        <v>65</v>
      </c>
      <c r="D198" s="207">
        <v>1990</v>
      </c>
      <c r="E198" s="33">
        <v>0</v>
      </c>
      <c r="F198" s="133">
        <f t="shared" si="9"/>
        <v>0</v>
      </c>
    </row>
    <row r="199" ht="25" spans="1:6">
      <c r="A199" s="329">
        <v>7</v>
      </c>
      <c r="B199" s="312" t="s">
        <v>212</v>
      </c>
      <c r="C199" s="95" t="s">
        <v>96</v>
      </c>
      <c r="D199" s="207">
        <f>1004-D190</f>
        <v>553.4</v>
      </c>
      <c r="E199" s="33">
        <v>0</v>
      </c>
      <c r="F199" s="133">
        <f t="shared" si="9"/>
        <v>0</v>
      </c>
    </row>
    <row r="200" ht="25" spans="1:6">
      <c r="A200" s="285">
        <v>8</v>
      </c>
      <c r="B200" s="317" t="s">
        <v>186</v>
      </c>
      <c r="C200" s="95" t="s">
        <v>96</v>
      </c>
      <c r="D200" s="207">
        <f>D190</f>
        <v>450.6</v>
      </c>
      <c r="E200" s="33">
        <v>0</v>
      </c>
      <c r="F200" s="133">
        <f t="shared" si="9"/>
        <v>0</v>
      </c>
    </row>
    <row r="201" ht="50" spans="1:6">
      <c r="A201" s="206">
        <v>9</v>
      </c>
      <c r="B201" s="317" t="s">
        <v>213</v>
      </c>
      <c r="C201" s="95" t="s">
        <v>44</v>
      </c>
      <c r="D201" s="207">
        <v>14</v>
      </c>
      <c r="E201" s="33">
        <v>0</v>
      </c>
      <c r="F201" s="133">
        <f t="shared" si="9"/>
        <v>0</v>
      </c>
    </row>
    <row r="202" ht="37.5" spans="1:6">
      <c r="A202" s="352">
        <v>10</v>
      </c>
      <c r="B202" s="353" t="s">
        <v>214</v>
      </c>
      <c r="C202" s="299" t="s">
        <v>8</v>
      </c>
      <c r="D202" s="354" t="s">
        <v>8</v>
      </c>
      <c r="E202" s="355"/>
      <c r="F202" s="29"/>
    </row>
    <row r="203" spans="1:6">
      <c r="A203" s="356"/>
      <c r="B203" s="303" t="s">
        <v>215</v>
      </c>
      <c r="C203" s="113" t="s">
        <v>44</v>
      </c>
      <c r="D203" s="357">
        <v>28</v>
      </c>
      <c r="E203" s="33">
        <v>0</v>
      </c>
      <c r="F203" s="358">
        <f>D203*E203</f>
        <v>0</v>
      </c>
    </row>
    <row r="204" spans="1:6">
      <c r="A204" s="356"/>
      <c r="B204" s="303" t="s">
        <v>216</v>
      </c>
      <c r="C204" s="113" t="s">
        <v>44</v>
      </c>
      <c r="D204" s="357">
        <v>14</v>
      </c>
      <c r="E204" s="33">
        <v>0</v>
      </c>
      <c r="F204" s="34">
        <f t="shared" ref="F204:F206" si="10">D204*E204</f>
        <v>0</v>
      </c>
    </row>
    <row r="205" spans="1:6">
      <c r="A205" s="356"/>
      <c r="B205" s="303" t="s">
        <v>217</v>
      </c>
      <c r="C205" s="113" t="s">
        <v>44</v>
      </c>
      <c r="D205" s="357">
        <v>14</v>
      </c>
      <c r="E205" s="33">
        <v>0</v>
      </c>
      <c r="F205" s="34">
        <f t="shared" si="10"/>
        <v>0</v>
      </c>
    </row>
    <row r="206" spans="1:6">
      <c r="A206" s="293"/>
      <c r="B206" s="359" t="s">
        <v>218</v>
      </c>
      <c r="C206" s="118" t="s">
        <v>44</v>
      </c>
      <c r="D206" s="360">
        <v>14</v>
      </c>
      <c r="E206" s="33">
        <v>0</v>
      </c>
      <c r="F206" s="358">
        <f t="shared" si="10"/>
        <v>0</v>
      </c>
    </row>
    <row r="207" spans="1:6">
      <c r="A207" s="136" t="s">
        <v>219</v>
      </c>
      <c r="B207" s="137"/>
      <c r="C207" s="137"/>
      <c r="D207" s="137"/>
      <c r="E207" s="138"/>
      <c r="F207" s="50">
        <f>SUM(F185:F206)</f>
        <v>0</v>
      </c>
    </row>
    <row r="208" spans="1:6">
      <c r="A208" s="361" t="s">
        <v>220</v>
      </c>
      <c r="B208" s="362" t="s">
        <v>221</v>
      </c>
      <c r="C208" s="363"/>
      <c r="D208" s="363"/>
      <c r="E208" s="364"/>
      <c r="F208" s="365"/>
    </row>
    <row r="209" spans="1:6">
      <c r="A209" s="328" t="s">
        <v>195</v>
      </c>
      <c r="B209" s="94" t="s">
        <v>196</v>
      </c>
      <c r="C209" s="95" t="s">
        <v>42</v>
      </c>
      <c r="D209" s="96">
        <v>400</v>
      </c>
      <c r="E209" s="33">
        <v>0</v>
      </c>
      <c r="F209" s="133">
        <f>D209*E209</f>
        <v>0</v>
      </c>
    </row>
    <row r="210" ht="63" spans="1:6">
      <c r="A210" s="329">
        <v>2</v>
      </c>
      <c r="B210" s="366" t="s">
        <v>222</v>
      </c>
      <c r="C210" s="331"/>
      <c r="D210" s="332"/>
      <c r="E210" s="301"/>
      <c r="F210" s="333"/>
    </row>
    <row r="211" spans="1:6">
      <c r="A211" s="334"/>
      <c r="B211" s="335" t="s">
        <v>198</v>
      </c>
      <c r="C211" s="336" t="s">
        <v>96</v>
      </c>
      <c r="D211" s="337">
        <f>256*0.2</f>
        <v>51.2</v>
      </c>
      <c r="E211" s="33">
        <v>0</v>
      </c>
      <c r="F211" s="338">
        <f>D211*E211</f>
        <v>0</v>
      </c>
    </row>
    <row r="212" spans="1:6">
      <c r="A212" s="339"/>
      <c r="B212" s="367" t="s">
        <v>199</v>
      </c>
      <c r="C212" s="295" t="s">
        <v>96</v>
      </c>
      <c r="D212" s="341">
        <f>256*0.8</f>
        <v>204.8</v>
      </c>
      <c r="E212" s="33">
        <v>0</v>
      </c>
      <c r="F212" s="342">
        <f>D212*E212</f>
        <v>0</v>
      </c>
    </row>
    <row r="213" spans="1:6">
      <c r="A213" s="368" t="s">
        <v>200</v>
      </c>
      <c r="B213" s="369" t="s">
        <v>201</v>
      </c>
      <c r="C213" s="127" t="s">
        <v>91</v>
      </c>
      <c r="D213" s="345">
        <f>855*0.8</f>
        <v>684</v>
      </c>
      <c r="E213" s="33">
        <v>0</v>
      </c>
      <c r="F213" s="297">
        <f>D213*E213</f>
        <v>0</v>
      </c>
    </row>
    <row r="214" ht="37.5" spans="1:6">
      <c r="A214" s="329" t="s">
        <v>202</v>
      </c>
      <c r="B214" s="370" t="s">
        <v>203</v>
      </c>
      <c r="C214" s="95" t="s">
        <v>96</v>
      </c>
      <c r="D214" s="96">
        <f>0.3*0.6*400</f>
        <v>72</v>
      </c>
      <c r="E214" s="33">
        <v>0</v>
      </c>
      <c r="F214" s="297">
        <f>D214*E214</f>
        <v>0</v>
      </c>
    </row>
    <row r="215" ht="37.5" spans="1:6">
      <c r="A215" s="102">
        <v>5</v>
      </c>
      <c r="B215" s="347" t="s">
        <v>223</v>
      </c>
      <c r="C215" s="371"/>
      <c r="D215" s="348"/>
      <c r="E215" s="349"/>
      <c r="F215" s="302"/>
    </row>
    <row r="216" spans="1:6">
      <c r="A216" s="122"/>
      <c r="B216" s="303" t="s">
        <v>205</v>
      </c>
      <c r="C216" s="113" t="s">
        <v>65</v>
      </c>
      <c r="D216" s="305">
        <v>370</v>
      </c>
      <c r="E216" s="33">
        <v>0</v>
      </c>
      <c r="F216" s="306">
        <f>D216*E216</f>
        <v>0</v>
      </c>
    </row>
    <row r="217" spans="1:6">
      <c r="A217" s="122"/>
      <c r="B217" s="303" t="s">
        <v>208</v>
      </c>
      <c r="C217" s="113" t="s">
        <v>65</v>
      </c>
      <c r="D217" s="305">
        <v>30</v>
      </c>
      <c r="E217" s="33">
        <v>0</v>
      </c>
      <c r="F217" s="372">
        <f>D217*E217</f>
        <v>0</v>
      </c>
    </row>
    <row r="218" ht="26" spans="1:6">
      <c r="A218" s="285">
        <v>6</v>
      </c>
      <c r="B218" s="317" t="s">
        <v>211</v>
      </c>
      <c r="C218" s="373" t="s">
        <v>71</v>
      </c>
      <c r="D218" s="207">
        <v>400</v>
      </c>
      <c r="E218" s="33">
        <v>0</v>
      </c>
      <c r="F218" s="133">
        <f t="shared" ref="F218:F221" si="11">D218*E218</f>
        <v>0</v>
      </c>
    </row>
    <row r="219" ht="25" spans="1:6">
      <c r="A219" s="329">
        <v>7</v>
      </c>
      <c r="B219" s="312" t="s">
        <v>212</v>
      </c>
      <c r="C219" s="95" t="s">
        <v>96</v>
      </c>
      <c r="D219" s="207">
        <f>256-D214</f>
        <v>184</v>
      </c>
      <c r="E219" s="33">
        <v>0</v>
      </c>
      <c r="F219" s="133">
        <f t="shared" si="11"/>
        <v>0</v>
      </c>
    </row>
    <row r="220" ht="25" spans="1:6">
      <c r="A220" s="285">
        <v>8</v>
      </c>
      <c r="B220" s="317" t="s">
        <v>186</v>
      </c>
      <c r="C220" s="95" t="s">
        <v>96</v>
      </c>
      <c r="D220" s="207">
        <f>D214</f>
        <v>72</v>
      </c>
      <c r="E220" s="33">
        <v>0</v>
      </c>
      <c r="F220" s="133">
        <f t="shared" si="11"/>
        <v>0</v>
      </c>
    </row>
    <row r="221" ht="37.5" spans="1:6">
      <c r="A221" s="206">
        <v>9</v>
      </c>
      <c r="B221" s="317" t="s">
        <v>224</v>
      </c>
      <c r="C221" s="95" t="s">
        <v>44</v>
      </c>
      <c r="D221" s="207">
        <v>18</v>
      </c>
      <c r="E221" s="33">
        <v>0</v>
      </c>
      <c r="F221" s="351">
        <f t="shared" si="11"/>
        <v>0</v>
      </c>
    </row>
    <row r="222" spans="1:6">
      <c r="A222" s="136" t="s">
        <v>225</v>
      </c>
      <c r="B222" s="137"/>
      <c r="C222" s="137"/>
      <c r="D222" s="137"/>
      <c r="E222" s="138"/>
      <c r="F222" s="374">
        <f>SUM(F209:F221)</f>
        <v>0</v>
      </c>
    </row>
    <row r="223" spans="1:6">
      <c r="A223" s="361" t="s">
        <v>226</v>
      </c>
      <c r="B223" s="375" t="s">
        <v>227</v>
      </c>
      <c r="C223" s="375"/>
      <c r="D223" s="375"/>
      <c r="E223" s="376"/>
      <c r="F223" s="377"/>
    </row>
    <row r="224" ht="50" spans="1:6">
      <c r="A224" s="206">
        <v>1</v>
      </c>
      <c r="B224" s="317" t="s">
        <v>173</v>
      </c>
      <c r="C224" s="95" t="s">
        <v>96</v>
      </c>
      <c r="D224" s="298">
        <v>2</v>
      </c>
      <c r="E224" s="33">
        <v>0</v>
      </c>
      <c r="F224" s="133">
        <f>D224*E224</f>
        <v>0</v>
      </c>
    </row>
    <row r="225" ht="50" spans="1:6">
      <c r="A225" s="206">
        <v>2</v>
      </c>
      <c r="B225" s="378" t="s">
        <v>228</v>
      </c>
      <c r="C225" s="299"/>
      <c r="D225" s="300"/>
      <c r="E225" s="301"/>
      <c r="F225" s="302"/>
    </row>
    <row r="226" spans="1:6">
      <c r="A226" s="206"/>
      <c r="B226" s="303" t="s">
        <v>176</v>
      </c>
      <c r="C226" s="304" t="s">
        <v>96</v>
      </c>
      <c r="D226" s="305">
        <v>0.15</v>
      </c>
      <c r="E226" s="33">
        <v>0</v>
      </c>
      <c r="F226" s="306">
        <f>D226*E226</f>
        <v>0</v>
      </c>
    </row>
    <row r="227" spans="1:6">
      <c r="A227" s="206"/>
      <c r="B227" s="303" t="s">
        <v>177</v>
      </c>
      <c r="C227" s="304" t="s">
        <v>96</v>
      </c>
      <c r="D227" s="305">
        <v>0.72</v>
      </c>
      <c r="E227" s="33">
        <v>0</v>
      </c>
      <c r="F227" s="306">
        <f t="shared" ref="F227:F230" si="12">D227*E227</f>
        <v>0</v>
      </c>
    </row>
    <row r="228" spans="1:6">
      <c r="A228" s="206"/>
      <c r="B228" s="307" t="s">
        <v>178</v>
      </c>
      <c r="C228" s="308" t="s">
        <v>96</v>
      </c>
      <c r="D228" s="309">
        <v>0.15</v>
      </c>
      <c r="E228" s="33">
        <v>0</v>
      </c>
      <c r="F228" s="306">
        <f t="shared" si="12"/>
        <v>0</v>
      </c>
    </row>
    <row r="229" ht="25" spans="1:6">
      <c r="A229" s="206">
        <v>3</v>
      </c>
      <c r="B229" s="317" t="s">
        <v>229</v>
      </c>
      <c r="C229" s="104" t="s">
        <v>44</v>
      </c>
      <c r="D229" s="207">
        <v>1</v>
      </c>
      <c r="E229" s="33">
        <v>0</v>
      </c>
      <c r="F229" s="133">
        <f t="shared" si="12"/>
        <v>0</v>
      </c>
    </row>
    <row r="230" ht="25" spans="1:6">
      <c r="A230" s="206">
        <v>4</v>
      </c>
      <c r="B230" s="317" t="s">
        <v>230</v>
      </c>
      <c r="C230" s="104" t="s">
        <v>44</v>
      </c>
      <c r="D230" s="207">
        <v>3</v>
      </c>
      <c r="E230" s="33">
        <v>0</v>
      </c>
      <c r="F230" s="133">
        <f t="shared" si="12"/>
        <v>0</v>
      </c>
    </row>
    <row r="231" ht="37.5" spans="1:6">
      <c r="A231" s="206">
        <v>5</v>
      </c>
      <c r="B231" s="353" t="s">
        <v>231</v>
      </c>
      <c r="C231" s="299" t="s">
        <v>8</v>
      </c>
      <c r="D231" s="354" t="s">
        <v>8</v>
      </c>
      <c r="E231" s="355"/>
      <c r="F231" s="29"/>
    </row>
    <row r="232" spans="1:6">
      <c r="A232" s="206"/>
      <c r="B232" s="303" t="s">
        <v>232</v>
      </c>
      <c r="C232" s="113" t="s">
        <v>44</v>
      </c>
      <c r="D232" s="357">
        <v>2</v>
      </c>
      <c r="E232" s="33">
        <v>0</v>
      </c>
      <c r="F232" s="34">
        <f>D232*E232</f>
        <v>0</v>
      </c>
    </row>
    <row r="233" spans="1:6">
      <c r="A233" s="206"/>
      <c r="B233" s="303" t="s">
        <v>233</v>
      </c>
      <c r="C233" s="113" t="s">
        <v>44</v>
      </c>
      <c r="D233" s="357">
        <v>2</v>
      </c>
      <c r="E233" s="33">
        <v>0</v>
      </c>
      <c r="F233" s="34">
        <f t="shared" ref="F233:F237" si="13">D233*E233</f>
        <v>0</v>
      </c>
    </row>
    <row r="234" spans="1:6">
      <c r="A234" s="206"/>
      <c r="B234" s="303" t="s">
        <v>234</v>
      </c>
      <c r="C234" s="113" t="s">
        <v>44</v>
      </c>
      <c r="D234" s="357">
        <v>1</v>
      </c>
      <c r="E234" s="33">
        <v>0</v>
      </c>
      <c r="F234" s="34">
        <f t="shared" si="13"/>
        <v>0</v>
      </c>
    </row>
    <row r="235" spans="1:6">
      <c r="A235" s="206"/>
      <c r="B235" s="379" t="s">
        <v>235</v>
      </c>
      <c r="C235" s="113" t="s">
        <v>44</v>
      </c>
      <c r="D235" s="357">
        <v>1</v>
      </c>
      <c r="E235" s="33">
        <v>0</v>
      </c>
      <c r="F235" s="34">
        <f t="shared" si="13"/>
        <v>0</v>
      </c>
    </row>
    <row r="236" ht="25" spans="1:6">
      <c r="A236" s="206">
        <v>6</v>
      </c>
      <c r="B236" s="317" t="s">
        <v>236</v>
      </c>
      <c r="C236" s="95" t="s">
        <v>96</v>
      </c>
      <c r="D236" s="207">
        <v>1</v>
      </c>
      <c r="E236" s="33">
        <v>0</v>
      </c>
      <c r="F236" s="34">
        <f t="shared" si="13"/>
        <v>0</v>
      </c>
    </row>
    <row r="237" ht="25" spans="1:6">
      <c r="A237" s="206">
        <v>7</v>
      </c>
      <c r="B237" s="317" t="s">
        <v>237</v>
      </c>
      <c r="C237" s="95" t="s">
        <v>96</v>
      </c>
      <c r="D237" s="207">
        <v>1</v>
      </c>
      <c r="E237" s="33">
        <v>0</v>
      </c>
      <c r="F237" s="34">
        <f t="shared" si="13"/>
        <v>0</v>
      </c>
    </row>
    <row r="238" spans="1:6">
      <c r="A238" s="136" t="s">
        <v>238</v>
      </c>
      <c r="B238" s="137"/>
      <c r="C238" s="137"/>
      <c r="D238" s="137"/>
      <c r="E238" s="138"/>
      <c r="F238" s="374">
        <f>SUM(F224:F237)</f>
        <v>0</v>
      </c>
    </row>
    <row r="239" spans="1:6">
      <c r="A239" s="361" t="s">
        <v>239</v>
      </c>
      <c r="B239" s="362" t="s">
        <v>240</v>
      </c>
      <c r="C239" s="363"/>
      <c r="D239" s="363"/>
      <c r="E239" s="364"/>
      <c r="F239" s="365"/>
    </row>
    <row r="240" spans="1:6">
      <c r="A240" s="328" t="s">
        <v>195</v>
      </c>
      <c r="B240" s="94" t="s">
        <v>196</v>
      </c>
      <c r="C240" s="95" t="s">
        <v>42</v>
      </c>
      <c r="D240" s="96">
        <v>160</v>
      </c>
      <c r="E240" s="33">
        <v>0</v>
      </c>
      <c r="F240" s="133">
        <f>D240*E240</f>
        <v>0</v>
      </c>
    </row>
    <row r="241" ht="50" spans="1:6">
      <c r="A241" s="329">
        <v>2</v>
      </c>
      <c r="B241" s="330" t="s">
        <v>241</v>
      </c>
      <c r="C241" s="331"/>
      <c r="D241" s="332"/>
      <c r="E241" s="301"/>
      <c r="F241" s="333"/>
    </row>
    <row r="242" spans="1:6">
      <c r="A242" s="334"/>
      <c r="B242" s="335" t="s">
        <v>198</v>
      </c>
      <c r="C242" s="336" t="s">
        <v>96</v>
      </c>
      <c r="D242" s="337">
        <f>100*0.2</f>
        <v>20</v>
      </c>
      <c r="E242" s="33">
        <v>0</v>
      </c>
      <c r="F242" s="338">
        <f>D242*E242</f>
        <v>0</v>
      </c>
    </row>
    <row r="243" spans="1:6">
      <c r="A243" s="339"/>
      <c r="B243" s="340" t="s">
        <v>199</v>
      </c>
      <c r="C243" s="295" t="s">
        <v>96</v>
      </c>
      <c r="D243" s="341">
        <f>100*0.8</f>
        <v>80</v>
      </c>
      <c r="E243" s="33">
        <v>0</v>
      </c>
      <c r="F243" s="342">
        <f>D243*E243</f>
        <v>0</v>
      </c>
    </row>
    <row r="244" spans="1:6">
      <c r="A244" s="343" t="s">
        <v>200</v>
      </c>
      <c r="B244" s="344" t="s">
        <v>201</v>
      </c>
      <c r="C244" s="127" t="s">
        <v>91</v>
      </c>
      <c r="D244" s="345">
        <f>160*0.8</f>
        <v>128</v>
      </c>
      <c r="E244" s="33">
        <v>0</v>
      </c>
      <c r="F244" s="297">
        <f>D244*E244</f>
        <v>0</v>
      </c>
    </row>
    <row r="245" ht="37.5" spans="1:6">
      <c r="A245" s="329" t="s">
        <v>202</v>
      </c>
      <c r="B245" s="347" t="s">
        <v>203</v>
      </c>
      <c r="C245" s="95" t="s">
        <v>96</v>
      </c>
      <c r="D245" s="96">
        <v>64</v>
      </c>
      <c r="E245" s="33">
        <v>0</v>
      </c>
      <c r="F245" s="297">
        <f>D245*E245</f>
        <v>0</v>
      </c>
    </row>
    <row r="246" ht="37.5" spans="1:6">
      <c r="A246" s="102">
        <v>5</v>
      </c>
      <c r="B246" s="347" t="s">
        <v>242</v>
      </c>
      <c r="C246" s="331"/>
      <c r="D246" s="332"/>
      <c r="E246" s="349"/>
      <c r="F246" s="302"/>
    </row>
    <row r="247" spans="1:6">
      <c r="A247" s="111"/>
      <c r="B247" s="307" t="s">
        <v>208</v>
      </c>
      <c r="C247" s="118" t="s">
        <v>65</v>
      </c>
      <c r="D247" s="309">
        <v>160</v>
      </c>
      <c r="E247" s="33">
        <v>0</v>
      </c>
      <c r="F247" s="380">
        <f>D247*E247</f>
        <v>0</v>
      </c>
    </row>
    <row r="248" ht="25" spans="1:6">
      <c r="A248" s="334">
        <v>6</v>
      </c>
      <c r="B248" s="312" t="s">
        <v>212</v>
      </c>
      <c r="C248" s="295" t="s">
        <v>96</v>
      </c>
      <c r="D248" s="345">
        <f>100-D245</f>
        <v>36</v>
      </c>
      <c r="E248" s="33">
        <v>0</v>
      </c>
      <c r="F248" s="381">
        <f>D248*E248</f>
        <v>0</v>
      </c>
    </row>
    <row r="249" ht="25" spans="1:6">
      <c r="A249" s="285">
        <v>7</v>
      </c>
      <c r="B249" s="317" t="s">
        <v>186</v>
      </c>
      <c r="C249" s="95" t="s">
        <v>96</v>
      </c>
      <c r="D249" s="207">
        <v>4.8</v>
      </c>
      <c r="E249" s="33">
        <v>0</v>
      </c>
      <c r="F249" s="133">
        <f>D249*E249</f>
        <v>0</v>
      </c>
    </row>
    <row r="250" spans="1:6">
      <c r="A250" s="136" t="s">
        <v>243</v>
      </c>
      <c r="B250" s="137"/>
      <c r="C250" s="137"/>
      <c r="D250" s="137"/>
      <c r="E250" s="138"/>
      <c r="F250" s="374">
        <f>SUM(F240:F249)</f>
        <v>0</v>
      </c>
    </row>
    <row r="251" spans="1:6">
      <c r="A251" s="361" t="s">
        <v>244</v>
      </c>
      <c r="B251" s="362" t="s">
        <v>245</v>
      </c>
      <c r="C251" s="363"/>
      <c r="D251" s="363"/>
      <c r="E251" s="364"/>
      <c r="F251" s="365"/>
    </row>
    <row r="252" spans="1:6">
      <c r="A252" s="328" t="s">
        <v>195</v>
      </c>
      <c r="B252" s="94" t="s">
        <v>196</v>
      </c>
      <c r="C252" s="95" t="s">
        <v>42</v>
      </c>
      <c r="D252" s="96">
        <v>15</v>
      </c>
      <c r="E252" s="33">
        <v>0</v>
      </c>
      <c r="F252" s="133">
        <f>D252*E252</f>
        <v>0</v>
      </c>
    </row>
    <row r="253" ht="50" spans="1:6">
      <c r="A253" s="329">
        <v>2</v>
      </c>
      <c r="B253" s="330" t="s">
        <v>246</v>
      </c>
      <c r="C253" s="331"/>
      <c r="D253" s="332"/>
      <c r="E253" s="301"/>
      <c r="F253" s="333"/>
    </row>
    <row r="254" spans="1:6">
      <c r="A254" s="334"/>
      <c r="B254" s="382" t="s">
        <v>198</v>
      </c>
      <c r="C254" s="336" t="s">
        <v>96</v>
      </c>
      <c r="D254" s="337">
        <f>20*0.2</f>
        <v>4</v>
      </c>
      <c r="E254" s="33">
        <v>0</v>
      </c>
      <c r="F254" s="338">
        <f>D254*E254</f>
        <v>0</v>
      </c>
    </row>
    <row r="255" spans="1:6">
      <c r="A255" s="339"/>
      <c r="B255" s="383" t="s">
        <v>199</v>
      </c>
      <c r="C255" s="295" t="s">
        <v>96</v>
      </c>
      <c r="D255" s="341">
        <f>20*0.8</f>
        <v>16</v>
      </c>
      <c r="E255" s="33">
        <v>0</v>
      </c>
      <c r="F255" s="342">
        <f>D255*E255</f>
        <v>0</v>
      </c>
    </row>
    <row r="256" spans="1:6">
      <c r="A256" s="343" t="s">
        <v>200</v>
      </c>
      <c r="B256" s="344" t="s">
        <v>201</v>
      </c>
      <c r="C256" s="127" t="s">
        <v>91</v>
      </c>
      <c r="D256" s="345">
        <f>15*0.8</f>
        <v>12</v>
      </c>
      <c r="E256" s="33">
        <v>0</v>
      </c>
      <c r="F256" s="297">
        <f>D256*E256</f>
        <v>0</v>
      </c>
    </row>
    <row r="257" ht="37.5" spans="1:6">
      <c r="A257" s="329" t="s">
        <v>202</v>
      </c>
      <c r="B257" s="347" t="s">
        <v>203</v>
      </c>
      <c r="C257" s="95" t="s">
        <v>96</v>
      </c>
      <c r="D257" s="96">
        <f>0.4*0.8*15</f>
        <v>4.8</v>
      </c>
      <c r="E257" s="33">
        <v>0</v>
      </c>
      <c r="F257" s="297">
        <f>D257*E257</f>
        <v>0</v>
      </c>
    </row>
    <row r="258" ht="37.5" spans="1:6">
      <c r="A258" s="102">
        <v>5</v>
      </c>
      <c r="B258" s="347" t="s">
        <v>242</v>
      </c>
      <c r="C258" s="331"/>
      <c r="D258" s="332"/>
      <c r="E258" s="349"/>
      <c r="F258" s="302"/>
    </row>
    <row r="259" spans="1:6">
      <c r="A259" s="111"/>
      <c r="B259" s="307" t="s">
        <v>208</v>
      </c>
      <c r="C259" s="118" t="s">
        <v>65</v>
      </c>
      <c r="D259" s="309">
        <v>30</v>
      </c>
      <c r="E259" s="33">
        <v>0</v>
      </c>
      <c r="F259" s="380">
        <f>D259*E259</f>
        <v>0</v>
      </c>
    </row>
    <row r="260" ht="25" spans="1:6">
      <c r="A260" s="334">
        <v>6</v>
      </c>
      <c r="B260" s="312" t="s">
        <v>212</v>
      </c>
      <c r="C260" s="295" t="s">
        <v>96</v>
      </c>
      <c r="D260" s="345">
        <f>14.4-D257</f>
        <v>9.6</v>
      </c>
      <c r="E260" s="33">
        <v>0</v>
      </c>
      <c r="F260" s="381">
        <f>D260*E260</f>
        <v>0</v>
      </c>
    </row>
    <row r="261" ht="25" spans="1:6">
      <c r="A261" s="285">
        <v>7</v>
      </c>
      <c r="B261" s="317" t="s">
        <v>186</v>
      </c>
      <c r="C261" s="95" t="s">
        <v>96</v>
      </c>
      <c r="D261" s="207">
        <v>4.8</v>
      </c>
      <c r="E261" s="33">
        <v>0</v>
      </c>
      <c r="F261" s="133">
        <f>D261*E261</f>
        <v>0</v>
      </c>
    </row>
    <row r="262" spans="1:6">
      <c r="A262" s="136" t="s">
        <v>247</v>
      </c>
      <c r="B262" s="137"/>
      <c r="C262" s="137"/>
      <c r="D262" s="137"/>
      <c r="E262" s="138"/>
      <c r="F262" s="374">
        <f>SUM(F252:F261)</f>
        <v>0</v>
      </c>
    </row>
    <row r="263" spans="1:6">
      <c r="A263" s="361" t="s">
        <v>248</v>
      </c>
      <c r="B263" s="362" t="s">
        <v>249</v>
      </c>
      <c r="C263" s="363"/>
      <c r="D263" s="363"/>
      <c r="E263" s="364"/>
      <c r="F263" s="365"/>
    </row>
    <row r="264" spans="1:6">
      <c r="A264" s="328" t="s">
        <v>195</v>
      </c>
      <c r="B264" s="94" t="s">
        <v>196</v>
      </c>
      <c r="C264" s="95" t="s">
        <v>42</v>
      </c>
      <c r="D264" s="96">
        <v>10</v>
      </c>
      <c r="E264" s="33">
        <v>0</v>
      </c>
      <c r="F264" s="133">
        <f>D264*E264</f>
        <v>0</v>
      </c>
    </row>
    <row r="265" ht="50" spans="1:6">
      <c r="A265" s="329">
        <v>2</v>
      </c>
      <c r="B265" s="366" t="s">
        <v>250</v>
      </c>
      <c r="C265" s="331"/>
      <c r="D265" s="332"/>
      <c r="E265" s="301"/>
      <c r="F265" s="333"/>
    </row>
    <row r="266" spans="1:6">
      <c r="A266" s="334"/>
      <c r="B266" s="335" t="s">
        <v>198</v>
      </c>
      <c r="C266" s="336" t="s">
        <v>96</v>
      </c>
      <c r="D266" s="337">
        <f>5.76*0.2</f>
        <v>1.152</v>
      </c>
      <c r="E266" s="33">
        <v>0</v>
      </c>
      <c r="F266" s="338">
        <f>D266*E266</f>
        <v>0</v>
      </c>
    </row>
    <row r="267" spans="1:6">
      <c r="A267" s="339"/>
      <c r="B267" s="367" t="s">
        <v>199</v>
      </c>
      <c r="C267" s="295" t="s">
        <v>96</v>
      </c>
      <c r="D267" s="341">
        <f>5.76*0.8</f>
        <v>4.608</v>
      </c>
      <c r="E267" s="33">
        <v>0</v>
      </c>
      <c r="F267" s="342">
        <f>D267*E267</f>
        <v>0</v>
      </c>
    </row>
    <row r="268" spans="1:6">
      <c r="A268" s="368" t="s">
        <v>200</v>
      </c>
      <c r="B268" s="369" t="s">
        <v>201</v>
      </c>
      <c r="C268" s="127" t="s">
        <v>91</v>
      </c>
      <c r="D268" s="345">
        <f>6*0.8</f>
        <v>4.8</v>
      </c>
      <c r="E268" s="33">
        <v>0</v>
      </c>
      <c r="F268" s="297">
        <f>D268*E268</f>
        <v>0</v>
      </c>
    </row>
    <row r="269" ht="37.5" spans="1:6">
      <c r="A269" s="329" t="s">
        <v>202</v>
      </c>
      <c r="B269" s="370" t="s">
        <v>203</v>
      </c>
      <c r="C269" s="95" t="s">
        <v>96</v>
      </c>
      <c r="D269" s="96">
        <f>0.4*0.8*6</f>
        <v>1.92</v>
      </c>
      <c r="E269" s="33">
        <v>0</v>
      </c>
      <c r="F269" s="297">
        <f>D269*E269</f>
        <v>0</v>
      </c>
    </row>
    <row r="270" ht="37.5" spans="1:6">
      <c r="A270" s="102">
        <v>5</v>
      </c>
      <c r="B270" s="347" t="s">
        <v>242</v>
      </c>
      <c r="C270" s="331"/>
      <c r="D270" s="332"/>
      <c r="E270" s="349"/>
      <c r="F270" s="302"/>
    </row>
    <row r="271" spans="1:6">
      <c r="A271" s="111"/>
      <c r="B271" s="307" t="s">
        <v>251</v>
      </c>
      <c r="C271" s="118" t="s">
        <v>65</v>
      </c>
      <c r="D271" s="309">
        <v>10</v>
      </c>
      <c r="E271" s="33">
        <v>0</v>
      </c>
      <c r="F271" s="380">
        <f>D271*E271</f>
        <v>0</v>
      </c>
    </row>
    <row r="272" ht="25" spans="1:6">
      <c r="A272" s="334">
        <v>6</v>
      </c>
      <c r="B272" s="312" t="s">
        <v>212</v>
      </c>
      <c r="C272" s="295" t="s">
        <v>96</v>
      </c>
      <c r="D272" s="345">
        <f>5.76-D269</f>
        <v>3.84</v>
      </c>
      <c r="E272" s="33">
        <v>0</v>
      </c>
      <c r="F272" s="381">
        <f>D272*E272</f>
        <v>0</v>
      </c>
    </row>
    <row r="273" ht="25" spans="1:6">
      <c r="A273" s="285">
        <v>7</v>
      </c>
      <c r="B273" s="317" t="s">
        <v>186</v>
      </c>
      <c r="C273" s="95" t="s">
        <v>96</v>
      </c>
      <c r="D273" s="207">
        <v>1.92</v>
      </c>
      <c r="E273" s="33">
        <v>0</v>
      </c>
      <c r="F273" s="133">
        <f>D273*E273</f>
        <v>0</v>
      </c>
    </row>
    <row r="274" spans="1:6">
      <c r="A274" s="136" t="s">
        <v>252</v>
      </c>
      <c r="B274" s="137"/>
      <c r="C274" s="137"/>
      <c r="D274" s="137"/>
      <c r="E274" s="138"/>
      <c r="F274" s="374">
        <f>SUM(F264:F273)</f>
        <v>0</v>
      </c>
    </row>
    <row r="275" spans="1:6">
      <c r="A275" s="361" t="s">
        <v>253</v>
      </c>
      <c r="B275" s="362" t="s">
        <v>254</v>
      </c>
      <c r="C275" s="363"/>
      <c r="D275" s="363"/>
      <c r="E275" s="364"/>
      <c r="F275" s="365"/>
    </row>
    <row r="276" spans="1:6">
      <c r="A276" s="328" t="s">
        <v>195</v>
      </c>
      <c r="B276" s="94" t="s">
        <v>196</v>
      </c>
      <c r="C276" s="95" t="s">
        <v>42</v>
      </c>
      <c r="D276" s="96">
        <v>10</v>
      </c>
      <c r="E276" s="33">
        <v>0</v>
      </c>
      <c r="F276" s="133">
        <f>D276*E276</f>
        <v>0</v>
      </c>
    </row>
    <row r="277" ht="50" spans="1:6">
      <c r="A277" s="329">
        <v>2</v>
      </c>
      <c r="B277" s="366" t="s">
        <v>250</v>
      </c>
      <c r="C277" s="331"/>
      <c r="D277" s="332"/>
      <c r="E277" s="301"/>
      <c r="F277" s="333"/>
    </row>
    <row r="278" spans="1:6">
      <c r="A278" s="334"/>
      <c r="B278" s="335" t="s">
        <v>198</v>
      </c>
      <c r="C278" s="336" t="s">
        <v>96</v>
      </c>
      <c r="D278" s="337">
        <f>5.76*0.2</f>
        <v>1.152</v>
      </c>
      <c r="E278" s="33">
        <v>0</v>
      </c>
      <c r="F278" s="338">
        <f>D278*E278</f>
        <v>0</v>
      </c>
    </row>
    <row r="279" spans="1:6">
      <c r="A279" s="339"/>
      <c r="B279" s="367" t="s">
        <v>199</v>
      </c>
      <c r="C279" s="295" t="s">
        <v>96</v>
      </c>
      <c r="D279" s="341">
        <f>5.76*0.8</f>
        <v>4.608</v>
      </c>
      <c r="E279" s="33">
        <v>0</v>
      </c>
      <c r="F279" s="342">
        <f>D279*E279</f>
        <v>0</v>
      </c>
    </row>
    <row r="280" spans="1:6">
      <c r="A280" s="368" t="s">
        <v>200</v>
      </c>
      <c r="B280" s="369" t="s">
        <v>201</v>
      </c>
      <c r="C280" s="127" t="s">
        <v>91</v>
      </c>
      <c r="D280" s="345">
        <f>6*0.8</f>
        <v>4.8</v>
      </c>
      <c r="E280" s="33">
        <v>0</v>
      </c>
      <c r="F280" s="297">
        <f>D280*E280</f>
        <v>0</v>
      </c>
    </row>
    <row r="281" ht="37.5" spans="1:6">
      <c r="A281" s="329" t="s">
        <v>202</v>
      </c>
      <c r="B281" s="346" t="s">
        <v>203</v>
      </c>
      <c r="C281" s="95" t="s">
        <v>96</v>
      </c>
      <c r="D281" s="96">
        <f>0.4*0.8*6</f>
        <v>1.92</v>
      </c>
      <c r="E281" s="33">
        <v>0</v>
      </c>
      <c r="F281" s="297">
        <f>D281*E281</f>
        <v>0</v>
      </c>
    </row>
    <row r="282" ht="37.5" spans="1:6">
      <c r="A282" s="102">
        <v>5</v>
      </c>
      <c r="B282" s="347" t="s">
        <v>242</v>
      </c>
      <c r="C282" s="331"/>
      <c r="D282" s="332"/>
      <c r="E282" s="349"/>
      <c r="F282" s="302"/>
    </row>
    <row r="283" spans="1:6">
      <c r="A283" s="111"/>
      <c r="B283" s="307" t="s">
        <v>255</v>
      </c>
      <c r="C283" s="118" t="s">
        <v>65</v>
      </c>
      <c r="D283" s="309">
        <v>10</v>
      </c>
      <c r="E283" s="33">
        <v>0</v>
      </c>
      <c r="F283" s="380">
        <f>D283*E283</f>
        <v>0</v>
      </c>
    </row>
    <row r="284" ht="25" spans="1:6">
      <c r="A284" s="334">
        <v>6</v>
      </c>
      <c r="B284" s="312" t="s">
        <v>212</v>
      </c>
      <c r="C284" s="295" t="s">
        <v>96</v>
      </c>
      <c r="D284" s="345">
        <f>5.76-D281</f>
        <v>3.84</v>
      </c>
      <c r="E284" s="33">
        <v>0</v>
      </c>
      <c r="F284" s="381">
        <f>D284*E284</f>
        <v>0</v>
      </c>
    </row>
    <row r="285" ht="25" spans="1:6">
      <c r="A285" s="285">
        <v>7</v>
      </c>
      <c r="B285" s="317" t="s">
        <v>186</v>
      </c>
      <c r="C285" s="95" t="s">
        <v>96</v>
      </c>
      <c r="D285" s="207">
        <v>1.92</v>
      </c>
      <c r="E285" s="33">
        <v>0</v>
      </c>
      <c r="F285" s="133">
        <f>D285*E285</f>
        <v>0</v>
      </c>
    </row>
    <row r="286" spans="1:6">
      <c r="A286" s="136" t="s">
        <v>256</v>
      </c>
      <c r="B286" s="137"/>
      <c r="C286" s="137"/>
      <c r="D286" s="137"/>
      <c r="E286" s="138"/>
      <c r="F286" s="374">
        <f>SUM(F276:F285)</f>
        <v>0</v>
      </c>
    </row>
    <row r="287" spans="1:6">
      <c r="A287" s="286" t="s">
        <v>257</v>
      </c>
      <c r="B287" s="287"/>
      <c r="C287" s="287"/>
      <c r="D287" s="287"/>
      <c r="E287" s="288"/>
      <c r="F287" s="384">
        <f>F286+F274+F250+F238+F222+F207+F183+F180+F262+F159</f>
        <v>0</v>
      </c>
    </row>
    <row r="288" spans="1:6">
      <c r="A288" s="385" t="s">
        <v>258</v>
      </c>
      <c r="B288" s="385"/>
      <c r="C288" s="385"/>
      <c r="D288" s="385"/>
      <c r="E288" s="386"/>
      <c r="F288" s="386"/>
    </row>
    <row r="289" ht="14.75" spans="1:6">
      <c r="A289" s="387" t="s">
        <v>259</v>
      </c>
      <c r="B289" s="387"/>
      <c r="C289" s="387"/>
      <c r="D289" s="387"/>
      <c r="E289" s="388"/>
      <c r="F289" s="388"/>
    </row>
    <row r="290" ht="14.75" spans="1:6">
      <c r="A290" s="389" t="s">
        <v>260</v>
      </c>
      <c r="B290" s="390"/>
      <c r="C290" s="390"/>
      <c r="D290" s="390"/>
      <c r="E290" s="391"/>
      <c r="F290" s="392"/>
    </row>
    <row r="291" ht="25" spans="1:6">
      <c r="A291" s="393">
        <v>1</v>
      </c>
      <c r="B291" s="394" t="s">
        <v>261</v>
      </c>
      <c r="C291" s="395" t="s">
        <v>42</v>
      </c>
      <c r="D291" s="396">
        <v>262.9</v>
      </c>
      <c r="E291" s="33">
        <v>0</v>
      </c>
      <c r="F291" s="311">
        <f>D291*E291</f>
        <v>0</v>
      </c>
    </row>
    <row r="292" ht="14.75" spans="1:6">
      <c r="A292" s="397" t="s">
        <v>92</v>
      </c>
      <c r="B292" s="398"/>
      <c r="C292" s="398"/>
      <c r="D292" s="398"/>
      <c r="E292" s="399"/>
      <c r="F292" s="284">
        <f>F291</f>
        <v>0</v>
      </c>
    </row>
    <row r="293" ht="14.75" spans="1:6">
      <c r="A293" s="400" t="s">
        <v>262</v>
      </c>
      <c r="B293" s="401"/>
      <c r="C293" s="401"/>
      <c r="D293" s="401"/>
      <c r="E293" s="402"/>
      <c r="F293" s="403"/>
    </row>
    <row r="294" ht="37.5" spans="1:6">
      <c r="A294" s="404">
        <v>1</v>
      </c>
      <c r="B294" s="405" t="s">
        <v>263</v>
      </c>
      <c r="C294" s="406"/>
      <c r="D294" s="407"/>
      <c r="E294" s="408"/>
      <c r="F294" s="409"/>
    </row>
    <row r="295" spans="1:6">
      <c r="A295" s="410"/>
      <c r="B295" s="411" t="s">
        <v>264</v>
      </c>
      <c r="C295" s="412" t="s">
        <v>265</v>
      </c>
      <c r="D295" s="413">
        <f>0.8*470.7</f>
        <v>376.56</v>
      </c>
      <c r="E295" s="33">
        <v>0</v>
      </c>
      <c r="F295" s="414">
        <f>D295*E295</f>
        <v>0</v>
      </c>
    </row>
    <row r="296" spans="1:6">
      <c r="A296" s="393"/>
      <c r="B296" s="415" t="s">
        <v>266</v>
      </c>
      <c r="C296" s="395" t="s">
        <v>265</v>
      </c>
      <c r="D296" s="396">
        <f>470.7*0.2</f>
        <v>94.14</v>
      </c>
      <c r="E296" s="33">
        <v>0</v>
      </c>
      <c r="F296" s="416">
        <f>D296*E296</f>
        <v>0</v>
      </c>
    </row>
    <row r="297" ht="51.5" spans="1:6">
      <c r="A297" s="417">
        <v>2</v>
      </c>
      <c r="B297" s="418" t="s">
        <v>267</v>
      </c>
      <c r="C297" s="419"/>
      <c r="D297" s="420"/>
      <c r="E297" s="421"/>
      <c r="F297" s="422"/>
    </row>
    <row r="298" spans="1:6">
      <c r="A298" s="410"/>
      <c r="B298" s="423" t="s">
        <v>264</v>
      </c>
      <c r="C298" s="424" t="s">
        <v>265</v>
      </c>
      <c r="D298" s="425">
        <f>0.8*79</f>
        <v>63.2</v>
      </c>
      <c r="E298" s="33">
        <v>0</v>
      </c>
      <c r="F298" s="414">
        <f>D298*E298</f>
        <v>0</v>
      </c>
    </row>
    <row r="299" spans="1:6">
      <c r="A299" s="393"/>
      <c r="B299" s="415" t="s">
        <v>266</v>
      </c>
      <c r="C299" s="395" t="s">
        <v>265</v>
      </c>
      <c r="D299" s="396">
        <f>0.2*79</f>
        <v>15.8</v>
      </c>
      <c r="E299" s="33">
        <v>0</v>
      </c>
      <c r="F299" s="416">
        <f>D299*E299</f>
        <v>0</v>
      </c>
    </row>
    <row r="300" ht="25.5" spans="1:6">
      <c r="A300" s="426">
        <v>3</v>
      </c>
      <c r="B300" s="267" t="s">
        <v>268</v>
      </c>
      <c r="C300" s="427" t="s">
        <v>269</v>
      </c>
      <c r="D300" s="428">
        <f>0.9*262.9</f>
        <v>236.61</v>
      </c>
      <c r="E300" s="33">
        <v>0</v>
      </c>
      <c r="F300" s="268">
        <f>D300*E300</f>
        <v>0</v>
      </c>
    </row>
    <row r="301" ht="64" spans="1:6">
      <c r="A301" s="426">
        <v>4</v>
      </c>
      <c r="B301" s="267" t="s">
        <v>270</v>
      </c>
      <c r="C301" s="427" t="s">
        <v>265</v>
      </c>
      <c r="D301" s="429">
        <v>113.95</v>
      </c>
      <c r="E301" s="33">
        <v>0</v>
      </c>
      <c r="F301" s="268">
        <f t="shared" ref="F301:F302" si="14">D301*E301</f>
        <v>0</v>
      </c>
    </row>
    <row r="302" ht="80" spans="1:6">
      <c r="A302" s="426">
        <v>6</v>
      </c>
      <c r="B302" s="267" t="s">
        <v>271</v>
      </c>
      <c r="C302" s="427" t="s">
        <v>265</v>
      </c>
      <c r="D302" s="429">
        <f>594.7-D301</f>
        <v>480.75</v>
      </c>
      <c r="E302" s="33">
        <v>0</v>
      </c>
      <c r="F302" s="414">
        <f t="shared" si="14"/>
        <v>0</v>
      </c>
    </row>
    <row r="303" ht="50" spans="1:6">
      <c r="A303" s="430">
        <v>7</v>
      </c>
      <c r="B303" s="431" t="s">
        <v>272</v>
      </c>
      <c r="C303" s="432"/>
      <c r="D303" s="433"/>
      <c r="E303" s="434"/>
      <c r="F303" s="435"/>
    </row>
    <row r="304" spans="1:6">
      <c r="A304" s="436"/>
      <c r="B304" s="437" t="s">
        <v>273</v>
      </c>
      <c r="C304" s="438" t="s">
        <v>65</v>
      </c>
      <c r="D304" s="439">
        <f>43.9+18.82</f>
        <v>62.72</v>
      </c>
      <c r="E304" s="33">
        <v>0</v>
      </c>
      <c r="F304" s="440">
        <f t="shared" ref="F304:F309" si="15">D304*E304</f>
        <v>0</v>
      </c>
    </row>
    <row r="305" spans="1:6">
      <c r="A305" s="436"/>
      <c r="B305" s="437" t="s">
        <v>274</v>
      </c>
      <c r="C305" s="438" t="s">
        <v>65</v>
      </c>
      <c r="D305" s="439">
        <v>200</v>
      </c>
      <c r="E305" s="33">
        <v>0</v>
      </c>
      <c r="F305" s="440">
        <f t="shared" si="15"/>
        <v>0</v>
      </c>
    </row>
    <row r="306" spans="1:6">
      <c r="A306" s="441"/>
      <c r="B306" s="437" t="s">
        <v>275</v>
      </c>
      <c r="C306" s="438" t="s">
        <v>65</v>
      </c>
      <c r="D306" s="439">
        <v>30</v>
      </c>
      <c r="E306" s="33">
        <v>0</v>
      </c>
      <c r="F306" s="440">
        <f t="shared" si="15"/>
        <v>0</v>
      </c>
    </row>
    <row r="307" ht="50" spans="1:6">
      <c r="A307" s="442">
        <v>8</v>
      </c>
      <c r="B307" s="267" t="s">
        <v>276</v>
      </c>
      <c r="C307" s="443" t="s">
        <v>96</v>
      </c>
      <c r="D307" s="444">
        <f>(2*2*2)*8</f>
        <v>64</v>
      </c>
      <c r="E307" s="33">
        <v>0</v>
      </c>
      <c r="F307" s="268">
        <f t="shared" si="15"/>
        <v>0</v>
      </c>
    </row>
    <row r="308" ht="25" spans="1:6">
      <c r="A308" s="442">
        <v>9</v>
      </c>
      <c r="B308" s="267" t="s">
        <v>236</v>
      </c>
      <c r="C308" s="443" t="s">
        <v>96</v>
      </c>
      <c r="D308" s="444">
        <f>D307/2</f>
        <v>32</v>
      </c>
      <c r="E308" s="33">
        <v>0</v>
      </c>
      <c r="F308" s="268">
        <f t="shared" si="15"/>
        <v>0</v>
      </c>
    </row>
    <row r="309" ht="25" spans="1:6">
      <c r="A309" s="442">
        <v>10</v>
      </c>
      <c r="B309" s="267" t="s">
        <v>277</v>
      </c>
      <c r="C309" s="443" t="s">
        <v>96</v>
      </c>
      <c r="D309" s="444">
        <f>D301+D308</f>
        <v>145.95</v>
      </c>
      <c r="E309" s="33">
        <v>0</v>
      </c>
      <c r="F309" s="268">
        <f t="shared" si="15"/>
        <v>0</v>
      </c>
    </row>
    <row r="310" ht="150" spans="1:6">
      <c r="A310" s="445">
        <v>11</v>
      </c>
      <c r="B310" s="267" t="s">
        <v>278</v>
      </c>
      <c r="C310" s="198"/>
      <c r="D310" s="444"/>
      <c r="E310" s="446"/>
      <c r="F310" s="268"/>
    </row>
    <row r="311" spans="1:6">
      <c r="A311" s="447"/>
      <c r="B311" s="448" t="s">
        <v>279</v>
      </c>
      <c r="C311" s="198" t="s">
        <v>44</v>
      </c>
      <c r="D311" s="444">
        <v>2</v>
      </c>
      <c r="E311" s="33">
        <v>0</v>
      </c>
      <c r="F311" s="268">
        <f>D311*E311</f>
        <v>0</v>
      </c>
    </row>
    <row r="312" spans="1:6">
      <c r="A312" s="447"/>
      <c r="B312" s="448" t="s">
        <v>280</v>
      </c>
      <c r="C312" s="198" t="s">
        <v>44</v>
      </c>
      <c r="D312" s="444">
        <v>5</v>
      </c>
      <c r="E312" s="33">
        <v>0</v>
      </c>
      <c r="F312" s="268">
        <f t="shared" ref="F312:F314" si="16">D312*E312</f>
        <v>0</v>
      </c>
    </row>
    <row r="313" spans="1:6">
      <c r="A313" s="447"/>
      <c r="B313" s="449" t="s">
        <v>281</v>
      </c>
      <c r="C313" s="211" t="s">
        <v>44</v>
      </c>
      <c r="D313" s="450">
        <v>3</v>
      </c>
      <c r="E313" s="33">
        <v>0</v>
      </c>
      <c r="F313" s="268">
        <f t="shared" si="16"/>
        <v>0</v>
      </c>
    </row>
    <row r="314" ht="100.75" spans="1:6">
      <c r="A314" s="451">
        <v>12</v>
      </c>
      <c r="B314" s="452" t="s">
        <v>282</v>
      </c>
      <c r="C314" s="453" t="s">
        <v>44</v>
      </c>
      <c r="D314" s="454">
        <v>1</v>
      </c>
      <c r="E314" s="33">
        <v>0</v>
      </c>
      <c r="F314" s="455">
        <f t="shared" si="16"/>
        <v>0</v>
      </c>
    </row>
    <row r="315" ht="14.75" spans="1:6">
      <c r="A315" s="456" t="s">
        <v>28</v>
      </c>
      <c r="B315" s="457"/>
      <c r="C315" s="457"/>
      <c r="D315" s="457"/>
      <c r="E315" s="458"/>
      <c r="F315" s="459">
        <f>SUM(F295:F314)</f>
        <v>0</v>
      </c>
    </row>
    <row r="316" ht="14.75" spans="1:6">
      <c r="A316" s="460" t="s">
        <v>283</v>
      </c>
      <c r="B316" s="461"/>
      <c r="C316" s="461"/>
      <c r="D316" s="461"/>
      <c r="E316" s="462"/>
      <c r="F316" s="463"/>
    </row>
    <row r="317" ht="14.75" spans="1:6">
      <c r="A317" s="400" t="s">
        <v>284</v>
      </c>
      <c r="B317" s="401"/>
      <c r="C317" s="401"/>
      <c r="D317" s="401"/>
      <c r="E317" s="402"/>
      <c r="F317" s="403"/>
    </row>
    <row r="318" ht="37.5" spans="1:6">
      <c r="A318" s="464">
        <v>1</v>
      </c>
      <c r="B318" s="465" t="s">
        <v>285</v>
      </c>
      <c r="C318" s="466" t="s">
        <v>44</v>
      </c>
      <c r="D318" s="450">
        <v>1</v>
      </c>
      <c r="E318" s="33">
        <v>0</v>
      </c>
      <c r="F318" s="467">
        <f>E318</f>
        <v>0</v>
      </c>
    </row>
    <row r="319" ht="14.75" spans="1:6">
      <c r="A319" s="468" t="s">
        <v>151</v>
      </c>
      <c r="B319" s="469"/>
      <c r="C319" s="469"/>
      <c r="D319" s="469"/>
      <c r="E319" s="470"/>
      <c r="F319" s="289">
        <f>F318</f>
        <v>0</v>
      </c>
    </row>
    <row r="320" ht="14.75" spans="1:6">
      <c r="A320" s="400" t="s">
        <v>286</v>
      </c>
      <c r="B320" s="401"/>
      <c r="C320" s="401"/>
      <c r="D320" s="401"/>
      <c r="E320" s="402"/>
      <c r="F320" s="403"/>
    </row>
    <row r="321" ht="37.5" spans="1:6">
      <c r="A321" s="464">
        <v>1</v>
      </c>
      <c r="B321" s="471" t="s">
        <v>287</v>
      </c>
      <c r="C321" s="427" t="s">
        <v>265</v>
      </c>
      <c r="D321" s="472">
        <v>2.56</v>
      </c>
      <c r="E321" s="33">
        <v>0</v>
      </c>
      <c r="F321" s="467">
        <f>D321*E321</f>
        <v>0</v>
      </c>
    </row>
    <row r="322" ht="37.5" spans="1:6">
      <c r="A322" s="464">
        <v>2</v>
      </c>
      <c r="B322" s="471" t="s">
        <v>288</v>
      </c>
      <c r="C322" s="427" t="s">
        <v>265</v>
      </c>
      <c r="D322" s="472">
        <v>0.7</v>
      </c>
      <c r="E322" s="33">
        <v>0</v>
      </c>
      <c r="F322" s="289">
        <f>D322*E322</f>
        <v>0</v>
      </c>
    </row>
    <row r="323" ht="14.75" spans="1:6">
      <c r="A323" s="397" t="s">
        <v>289</v>
      </c>
      <c r="B323" s="398"/>
      <c r="C323" s="398"/>
      <c r="D323" s="398"/>
      <c r="E323" s="399"/>
      <c r="F323" s="289">
        <f>SUM(F321:F322)</f>
        <v>0</v>
      </c>
    </row>
    <row r="324" ht="14.75" spans="1:6">
      <c r="A324" s="400" t="s">
        <v>290</v>
      </c>
      <c r="B324" s="401"/>
      <c r="C324" s="401"/>
      <c r="D324" s="401"/>
      <c r="E324" s="402"/>
      <c r="F324" s="403"/>
    </row>
    <row r="325" ht="37.5" spans="1:6">
      <c r="A325" s="464">
        <v>1</v>
      </c>
      <c r="B325" s="473" t="s">
        <v>291</v>
      </c>
      <c r="C325" s="395" t="s">
        <v>53</v>
      </c>
      <c r="D325" s="474">
        <v>275</v>
      </c>
      <c r="E325" s="33">
        <v>0</v>
      </c>
      <c r="F325" s="475">
        <f>D325*E325</f>
        <v>0</v>
      </c>
    </row>
    <row r="326" spans="1:6">
      <c r="A326" s="397" t="s">
        <v>289</v>
      </c>
      <c r="B326" s="398"/>
      <c r="C326" s="398"/>
      <c r="D326" s="398"/>
      <c r="E326" s="399"/>
      <c r="F326" s="289">
        <f>F325</f>
        <v>0</v>
      </c>
    </row>
    <row r="327" ht="14.75" spans="1:6">
      <c r="A327" s="397" t="s">
        <v>34</v>
      </c>
      <c r="B327" s="398"/>
      <c r="C327" s="398"/>
      <c r="D327" s="398"/>
      <c r="E327" s="399"/>
      <c r="F327" s="289">
        <f>F319+F323+F326</f>
        <v>0</v>
      </c>
    </row>
    <row r="328" ht="14.75" spans="1:6">
      <c r="A328" s="476" t="s">
        <v>292</v>
      </c>
      <c r="B328" s="477" t="s">
        <v>293</v>
      </c>
      <c r="C328" s="477"/>
      <c r="D328" s="477"/>
      <c r="E328" s="478"/>
      <c r="F328" s="479"/>
    </row>
    <row r="329" spans="1:6">
      <c r="A329" s="261">
        <v>1</v>
      </c>
      <c r="B329" s="262" t="s">
        <v>156</v>
      </c>
      <c r="C329" s="263"/>
      <c r="D329" s="263"/>
      <c r="E329" s="264"/>
      <c r="F329" s="265"/>
    </row>
    <row r="330" ht="25" spans="1:6">
      <c r="A330" s="266">
        <v>1</v>
      </c>
      <c r="B330" s="267" t="s">
        <v>157</v>
      </c>
      <c r="C330" s="95" t="s">
        <v>91</v>
      </c>
      <c r="D330" s="198">
        <f>10.4*4.4</f>
        <v>45.76</v>
      </c>
      <c r="E330" s="33">
        <v>0</v>
      </c>
      <c r="F330" s="268">
        <f>D330*E330</f>
        <v>0</v>
      </c>
    </row>
    <row r="331" ht="25" spans="1:6">
      <c r="A331" s="266">
        <v>2</v>
      </c>
      <c r="B331" s="267" t="s">
        <v>158</v>
      </c>
      <c r="C331" s="95" t="s">
        <v>96</v>
      </c>
      <c r="D331" s="188">
        <f>12*4.4*4.11</f>
        <v>217.008</v>
      </c>
      <c r="E331" s="33">
        <v>0</v>
      </c>
      <c r="F331" s="268">
        <f t="shared" ref="F331:F334" si="17">D331*E331</f>
        <v>0</v>
      </c>
    </row>
    <row r="332" spans="1:6">
      <c r="A332" s="266">
        <v>3</v>
      </c>
      <c r="B332" s="267" t="s">
        <v>159</v>
      </c>
      <c r="C332" s="95" t="s">
        <v>96</v>
      </c>
      <c r="D332" s="198">
        <f>9.4*3.4*0.2</f>
        <v>6.392</v>
      </c>
      <c r="E332" s="33">
        <v>0</v>
      </c>
      <c r="F332" s="268">
        <f t="shared" si="17"/>
        <v>0</v>
      </c>
    </row>
    <row r="333" ht="25" spans="1:6">
      <c r="A333" s="266">
        <v>4</v>
      </c>
      <c r="B333" s="267" t="s">
        <v>160</v>
      </c>
      <c r="C333" s="95" t="s">
        <v>96</v>
      </c>
      <c r="D333" s="188">
        <f>12*4.4*4.11-(8.53*2.37*2.45)</f>
        <v>167.478555</v>
      </c>
      <c r="E333" s="33">
        <v>0</v>
      </c>
      <c r="F333" s="268">
        <f t="shared" si="17"/>
        <v>0</v>
      </c>
    </row>
    <row r="334" ht="25" spans="1:6">
      <c r="A334" s="266">
        <v>5</v>
      </c>
      <c r="B334" s="267" t="s">
        <v>161</v>
      </c>
      <c r="C334" s="95" t="s">
        <v>96</v>
      </c>
      <c r="D334" s="188">
        <f>D331-D333</f>
        <v>49.529445</v>
      </c>
      <c r="E334" s="33">
        <v>0</v>
      </c>
      <c r="F334" s="268">
        <f t="shared" si="17"/>
        <v>0</v>
      </c>
    </row>
    <row r="335" spans="1:6">
      <c r="A335" s="270">
        <v>2</v>
      </c>
      <c r="B335" s="271" t="s">
        <v>162</v>
      </c>
      <c r="C335" s="272"/>
      <c r="D335" s="480"/>
      <c r="E335" s="481"/>
      <c r="F335" s="274"/>
    </row>
    <row r="336" ht="25" spans="1:6">
      <c r="A336" s="266">
        <v>1</v>
      </c>
      <c r="B336" s="267" t="s">
        <v>163</v>
      </c>
      <c r="C336" s="95" t="s">
        <v>96</v>
      </c>
      <c r="D336" s="198">
        <f>12*4*0.3</f>
        <v>14.4</v>
      </c>
      <c r="E336" s="33">
        <v>0</v>
      </c>
      <c r="F336" s="268">
        <f>D336*E336</f>
        <v>0</v>
      </c>
    </row>
    <row r="337" spans="1:6">
      <c r="A337" s="266">
        <v>2</v>
      </c>
      <c r="B337" s="267" t="s">
        <v>164</v>
      </c>
      <c r="C337" s="95" t="s">
        <v>96</v>
      </c>
      <c r="D337" s="198">
        <f>12*4*0.1</f>
        <v>4.8</v>
      </c>
      <c r="E337" s="33">
        <v>0</v>
      </c>
      <c r="F337" s="268">
        <f>D337*E337</f>
        <v>0</v>
      </c>
    </row>
    <row r="338" spans="1:6">
      <c r="A338" s="270">
        <v>3</v>
      </c>
      <c r="B338" s="275" t="s">
        <v>165</v>
      </c>
      <c r="C338" s="482"/>
      <c r="D338" s="482"/>
      <c r="E338" s="483"/>
      <c r="F338" s="278"/>
    </row>
    <row r="339" ht="25" spans="1:6">
      <c r="A339" s="266">
        <v>1</v>
      </c>
      <c r="B339" s="267" t="s">
        <v>166</v>
      </c>
      <c r="C339" s="484"/>
      <c r="D339" s="198"/>
      <c r="E339" s="483"/>
      <c r="F339" s="268"/>
    </row>
    <row r="340" spans="1:6">
      <c r="A340" s="266"/>
      <c r="B340" s="267" t="s">
        <v>167</v>
      </c>
      <c r="C340" s="484" t="s">
        <v>32</v>
      </c>
      <c r="D340" s="198">
        <v>311.04</v>
      </c>
      <c r="E340" s="33">
        <v>0</v>
      </c>
      <c r="F340" s="268">
        <f>D340*E340</f>
        <v>0</v>
      </c>
    </row>
    <row r="341" spans="1:6">
      <c r="A341" s="270">
        <v>4</v>
      </c>
      <c r="B341" s="271" t="s">
        <v>294</v>
      </c>
      <c r="C341" s="480"/>
      <c r="D341" s="480"/>
      <c r="E341" s="446"/>
      <c r="F341" s="268"/>
    </row>
    <row r="342" ht="25" spans="1:6">
      <c r="A342" s="285">
        <v>1</v>
      </c>
      <c r="B342" s="267" t="s">
        <v>295</v>
      </c>
      <c r="C342" s="484" t="s">
        <v>44</v>
      </c>
      <c r="D342" s="188">
        <v>1</v>
      </c>
      <c r="E342" s="33">
        <v>0</v>
      </c>
      <c r="F342" s="268">
        <f>E342</f>
        <v>0</v>
      </c>
    </row>
    <row r="343" ht="25" spans="1:6">
      <c r="A343" s="285">
        <v>2</v>
      </c>
      <c r="B343" s="485" t="s">
        <v>296</v>
      </c>
      <c r="C343" s="484" t="s">
        <v>44</v>
      </c>
      <c r="D343" s="188">
        <v>1</v>
      </c>
      <c r="E343" s="33">
        <v>0</v>
      </c>
      <c r="F343" s="467">
        <f>E343</f>
        <v>0</v>
      </c>
    </row>
    <row r="344" ht="14.75" spans="1:6">
      <c r="A344" s="397" t="s">
        <v>114</v>
      </c>
      <c r="B344" s="398"/>
      <c r="C344" s="398"/>
      <c r="D344" s="398"/>
      <c r="E344" s="399"/>
      <c r="F344" s="289">
        <f>SUM(F330:F343)</f>
        <v>0</v>
      </c>
    </row>
    <row r="345" ht="14.75" spans="1:6">
      <c r="A345" s="486" t="s">
        <v>151</v>
      </c>
      <c r="B345" s="487"/>
      <c r="C345" s="487"/>
      <c r="D345" s="487"/>
      <c r="E345" s="488"/>
      <c r="F345" s="489">
        <f>F292+F315+F327+F344</f>
        <v>0</v>
      </c>
    </row>
    <row r="346" spans="1:6">
      <c r="A346" s="490" t="s">
        <v>297</v>
      </c>
      <c r="B346" s="491"/>
      <c r="C346" s="491"/>
      <c r="D346" s="491"/>
      <c r="E346" s="492"/>
      <c r="F346" s="493"/>
    </row>
    <row r="347" spans="1:6">
      <c r="A347" s="494" t="s">
        <v>260</v>
      </c>
      <c r="B347" s="495"/>
      <c r="C347" s="495"/>
      <c r="D347" s="495"/>
      <c r="E347" s="496"/>
      <c r="F347" s="497"/>
    </row>
    <row r="348" ht="25" spans="1:6">
      <c r="A348" s="393">
        <v>1</v>
      </c>
      <c r="B348" s="394" t="s">
        <v>261</v>
      </c>
      <c r="C348" s="395" t="s">
        <v>42</v>
      </c>
      <c r="D348" s="396">
        <v>129.05</v>
      </c>
      <c r="E348" s="33">
        <v>0</v>
      </c>
      <c r="F348" s="311">
        <f>D348*E348</f>
        <v>0</v>
      </c>
    </row>
    <row r="349" spans="1:6">
      <c r="A349" s="397" t="s">
        <v>92</v>
      </c>
      <c r="B349" s="398"/>
      <c r="C349" s="398"/>
      <c r="D349" s="398"/>
      <c r="E349" s="399"/>
      <c r="F349" s="498">
        <f>F348</f>
        <v>0</v>
      </c>
    </row>
    <row r="350" spans="1:6">
      <c r="A350" s="499" t="s">
        <v>262</v>
      </c>
      <c r="B350" s="500"/>
      <c r="C350" s="500"/>
      <c r="D350" s="500"/>
      <c r="E350" s="501"/>
      <c r="F350" s="502"/>
    </row>
    <row r="351" ht="37.5" spans="1:6">
      <c r="A351" s="410">
        <v>1</v>
      </c>
      <c r="B351" s="405" t="s">
        <v>298</v>
      </c>
      <c r="C351" s="395"/>
      <c r="D351" s="503"/>
      <c r="E351" s="504"/>
      <c r="F351" s="505"/>
    </row>
    <row r="352" spans="1:6">
      <c r="A352" s="410"/>
      <c r="B352" s="506" t="s">
        <v>264</v>
      </c>
      <c r="C352" s="427" t="s">
        <v>265</v>
      </c>
      <c r="D352" s="429">
        <f>0.8*129.09</f>
        <v>103.272</v>
      </c>
      <c r="E352" s="33">
        <v>0</v>
      </c>
      <c r="F352" s="414">
        <f>D352*E352</f>
        <v>0</v>
      </c>
    </row>
    <row r="353" spans="1:6">
      <c r="A353" s="393"/>
      <c r="B353" s="506" t="s">
        <v>266</v>
      </c>
      <c r="C353" s="427" t="s">
        <v>265</v>
      </c>
      <c r="D353" s="429">
        <f>129.09*0.2</f>
        <v>25.818</v>
      </c>
      <c r="E353" s="33">
        <v>0</v>
      </c>
      <c r="F353" s="416">
        <f>D353*E353</f>
        <v>0</v>
      </c>
    </row>
    <row r="354" ht="25.5" spans="1:6">
      <c r="A354" s="426">
        <v>2</v>
      </c>
      <c r="B354" s="267" t="s">
        <v>268</v>
      </c>
      <c r="C354" s="427" t="s">
        <v>269</v>
      </c>
      <c r="D354" s="428">
        <f>D348*0.8</f>
        <v>103.24</v>
      </c>
      <c r="E354" s="33">
        <v>0</v>
      </c>
      <c r="F354" s="268">
        <f>D354*E354</f>
        <v>0</v>
      </c>
    </row>
    <row r="355" ht="64" spans="1:6">
      <c r="A355" s="426">
        <v>3</v>
      </c>
      <c r="B355" s="267" t="s">
        <v>270</v>
      </c>
      <c r="C355" s="427" t="s">
        <v>265</v>
      </c>
      <c r="D355" s="429">
        <v>49</v>
      </c>
      <c r="E355" s="33">
        <v>0</v>
      </c>
      <c r="F355" s="268">
        <f t="shared" ref="F355:F356" si="18">D355*E355</f>
        <v>0</v>
      </c>
    </row>
    <row r="356" ht="80" spans="1:6">
      <c r="A356" s="426">
        <v>4</v>
      </c>
      <c r="B356" s="267" t="s">
        <v>271</v>
      </c>
      <c r="C356" s="427" t="s">
        <v>265</v>
      </c>
      <c r="D356" s="429">
        <f>129.05-D355</f>
        <v>80.05</v>
      </c>
      <c r="E356" s="33">
        <v>0</v>
      </c>
      <c r="F356" s="414">
        <f t="shared" si="18"/>
        <v>0</v>
      </c>
    </row>
    <row r="357" ht="50" spans="1:6">
      <c r="A357" s="430">
        <v>5</v>
      </c>
      <c r="B357" s="431" t="s">
        <v>272</v>
      </c>
      <c r="C357" s="432"/>
      <c r="D357" s="433"/>
      <c r="E357" s="33">
        <v>0</v>
      </c>
      <c r="F357" s="435"/>
    </row>
    <row r="358" spans="1:6">
      <c r="A358" s="436"/>
      <c r="B358" s="437" t="s">
        <v>273</v>
      </c>
      <c r="C358" s="438" t="s">
        <v>65</v>
      </c>
      <c r="D358" s="439">
        <v>90.48</v>
      </c>
      <c r="E358" s="33">
        <v>0</v>
      </c>
      <c r="F358" s="440">
        <f t="shared" ref="F358:F361" si="19">D358*E358</f>
        <v>0</v>
      </c>
    </row>
    <row r="359" ht="50" spans="1:6">
      <c r="A359" s="442">
        <v>6</v>
      </c>
      <c r="B359" s="267" t="s">
        <v>276</v>
      </c>
      <c r="C359" s="443" t="s">
        <v>96</v>
      </c>
      <c r="D359" s="444">
        <f>(1.5*2*2)*5</f>
        <v>30</v>
      </c>
      <c r="E359" s="33">
        <v>0</v>
      </c>
      <c r="F359" s="268">
        <f t="shared" si="19"/>
        <v>0</v>
      </c>
    </row>
    <row r="360" ht="25" spans="1:6">
      <c r="A360" s="442">
        <v>7</v>
      </c>
      <c r="B360" s="267" t="s">
        <v>236</v>
      </c>
      <c r="C360" s="443" t="s">
        <v>96</v>
      </c>
      <c r="D360" s="444">
        <f>D359/2</f>
        <v>15</v>
      </c>
      <c r="E360" s="33">
        <v>0</v>
      </c>
      <c r="F360" s="268">
        <f t="shared" si="19"/>
        <v>0</v>
      </c>
    </row>
    <row r="361" ht="25" spans="1:6">
      <c r="A361" s="442">
        <v>8</v>
      </c>
      <c r="B361" s="267" t="s">
        <v>277</v>
      </c>
      <c r="C361" s="443" t="s">
        <v>96</v>
      </c>
      <c r="D361" s="444">
        <f>D355+D360</f>
        <v>64</v>
      </c>
      <c r="E361" s="33">
        <v>0</v>
      </c>
      <c r="F361" s="268">
        <f t="shared" si="19"/>
        <v>0</v>
      </c>
    </row>
    <row r="362" ht="150" spans="1:6">
      <c r="A362" s="445">
        <v>9</v>
      </c>
      <c r="B362" s="267" t="s">
        <v>278</v>
      </c>
      <c r="C362" s="198"/>
      <c r="D362" s="444"/>
      <c r="E362" s="446"/>
      <c r="F362" s="268"/>
    </row>
    <row r="363" spans="1:6">
      <c r="A363" s="447"/>
      <c r="B363" s="448" t="s">
        <v>299</v>
      </c>
      <c r="C363" s="198" t="s">
        <v>44</v>
      </c>
      <c r="D363" s="444">
        <v>2</v>
      </c>
      <c r="E363" s="33">
        <v>0</v>
      </c>
      <c r="F363" s="268">
        <f>D363*E363</f>
        <v>0</v>
      </c>
    </row>
    <row r="364" ht="14.75" spans="1:6">
      <c r="A364" s="447"/>
      <c r="B364" s="449" t="s">
        <v>279</v>
      </c>
      <c r="C364" s="211" t="s">
        <v>44</v>
      </c>
      <c r="D364" s="450">
        <v>3</v>
      </c>
      <c r="E364" s="33">
        <v>0</v>
      </c>
      <c r="F364" s="467">
        <f t="shared" ref="F364" si="20">D364*E364</f>
        <v>0</v>
      </c>
    </row>
    <row r="365" ht="14.75" spans="1:6">
      <c r="A365" s="486" t="s">
        <v>28</v>
      </c>
      <c r="B365" s="487"/>
      <c r="C365" s="487"/>
      <c r="D365" s="487"/>
      <c r="E365" s="507"/>
      <c r="F365" s="489">
        <f>SUM(F352:F364)</f>
        <v>0</v>
      </c>
    </row>
    <row r="366" ht="14.75" spans="1:6">
      <c r="A366" s="456" t="s">
        <v>151</v>
      </c>
      <c r="B366" s="457"/>
      <c r="C366" s="457"/>
      <c r="D366" s="457"/>
      <c r="E366" s="508"/>
      <c r="F366" s="489">
        <f>F365+F349</f>
        <v>0</v>
      </c>
    </row>
    <row r="367" ht="14.75" spans="1:6">
      <c r="A367" s="490" t="s">
        <v>300</v>
      </c>
      <c r="B367" s="491"/>
      <c r="C367" s="491"/>
      <c r="D367" s="491"/>
      <c r="E367" s="492"/>
      <c r="F367" s="493"/>
    </row>
    <row r="368" ht="14.75" spans="1:6">
      <c r="A368" s="509" t="s">
        <v>260</v>
      </c>
      <c r="B368" s="510"/>
      <c r="C368" s="510"/>
      <c r="D368" s="510"/>
      <c r="E368" s="511"/>
      <c r="F368" s="512"/>
    </row>
    <row r="369" ht="25.75" spans="1:6">
      <c r="A369" s="410">
        <v>1</v>
      </c>
      <c r="B369" s="394" t="s">
        <v>261</v>
      </c>
      <c r="C369" s="513" t="s">
        <v>42</v>
      </c>
      <c r="D369" s="514">
        <v>298</v>
      </c>
      <c r="E369" s="33">
        <v>0</v>
      </c>
      <c r="F369" s="475">
        <f>D369*E369</f>
        <v>0</v>
      </c>
    </row>
    <row r="370" ht="14.75" spans="1:6">
      <c r="A370" s="515" t="s">
        <v>92</v>
      </c>
      <c r="B370" s="516"/>
      <c r="C370" s="516"/>
      <c r="D370" s="516"/>
      <c r="E370" s="517"/>
      <c r="F370" s="489">
        <f>F369</f>
        <v>0</v>
      </c>
    </row>
    <row r="371" ht="14.75" spans="1:6">
      <c r="A371" s="400" t="s">
        <v>262</v>
      </c>
      <c r="B371" s="401"/>
      <c r="C371" s="401"/>
      <c r="D371" s="401"/>
      <c r="E371" s="402"/>
      <c r="F371" s="403"/>
    </row>
    <row r="372" ht="37.5" spans="1:6">
      <c r="A372" s="410">
        <v>1</v>
      </c>
      <c r="B372" s="405" t="s">
        <v>301</v>
      </c>
      <c r="C372" s="513"/>
      <c r="D372" s="518"/>
      <c r="E372" s="519"/>
      <c r="F372" s="520"/>
    </row>
    <row r="373" spans="1:6">
      <c r="A373" s="410"/>
      <c r="B373" s="423" t="s">
        <v>264</v>
      </c>
      <c r="C373" s="424" t="s">
        <v>265</v>
      </c>
      <c r="D373" s="425">
        <f>0.8*468.44</f>
        <v>374.752</v>
      </c>
      <c r="E373" s="33">
        <v>0</v>
      </c>
      <c r="F373" s="414">
        <f>D373*E373</f>
        <v>0</v>
      </c>
    </row>
    <row r="374" spans="1:6">
      <c r="A374" s="393"/>
      <c r="B374" s="415" t="s">
        <v>266</v>
      </c>
      <c r="C374" s="395" t="s">
        <v>265</v>
      </c>
      <c r="D374" s="396">
        <f>468.44*0.2</f>
        <v>93.688</v>
      </c>
      <c r="E374" s="33">
        <v>0</v>
      </c>
      <c r="F374" s="416">
        <f>D374*E374</f>
        <v>0</v>
      </c>
    </row>
    <row r="375" ht="51.5" spans="1:6">
      <c r="A375" s="417">
        <v>2</v>
      </c>
      <c r="B375" s="267" t="s">
        <v>267</v>
      </c>
      <c r="C375" s="521"/>
      <c r="D375" s="522"/>
      <c r="E375" s="421"/>
      <c r="F375" s="422"/>
    </row>
    <row r="376" spans="1:6">
      <c r="A376" s="410"/>
      <c r="B376" s="423" t="s">
        <v>264</v>
      </c>
      <c r="C376" s="424" t="s">
        <v>265</v>
      </c>
      <c r="D376" s="425">
        <f>0.8*17.06</f>
        <v>13.648</v>
      </c>
      <c r="E376" s="33">
        <v>0</v>
      </c>
      <c r="F376" s="414">
        <f>D376*E376</f>
        <v>0</v>
      </c>
    </row>
    <row r="377" spans="1:6">
      <c r="A377" s="393"/>
      <c r="B377" s="415" t="s">
        <v>266</v>
      </c>
      <c r="C377" s="395" t="s">
        <v>265</v>
      </c>
      <c r="D377" s="396">
        <f>0.2*17.06</f>
        <v>3.412</v>
      </c>
      <c r="E377" s="33">
        <v>0</v>
      </c>
      <c r="F377" s="416">
        <f>D377*E377</f>
        <v>0</v>
      </c>
    </row>
    <row r="378" ht="25.5" spans="1:6">
      <c r="A378" s="426">
        <v>3</v>
      </c>
      <c r="B378" s="267" t="s">
        <v>268</v>
      </c>
      <c r="C378" s="427" t="s">
        <v>269</v>
      </c>
      <c r="D378" s="428">
        <f>D369*0.8</f>
        <v>238.4</v>
      </c>
      <c r="E378" s="33">
        <v>0</v>
      </c>
      <c r="F378" s="268">
        <f>D378*E378</f>
        <v>0</v>
      </c>
    </row>
    <row r="379" ht="64" spans="1:6">
      <c r="A379" s="426">
        <v>4</v>
      </c>
      <c r="B379" s="267" t="s">
        <v>270</v>
      </c>
      <c r="C379" s="427" t="s">
        <v>265</v>
      </c>
      <c r="D379" s="429">
        <f>139.64+23.84</f>
        <v>163.48</v>
      </c>
      <c r="E379" s="33">
        <v>0</v>
      </c>
      <c r="F379" s="268">
        <f t="shared" ref="F379:F380" si="21">D379*E379</f>
        <v>0</v>
      </c>
    </row>
    <row r="380" ht="80" spans="1:6">
      <c r="A380" s="426">
        <v>5</v>
      </c>
      <c r="B380" s="267" t="s">
        <v>271</v>
      </c>
      <c r="C380" s="427" t="s">
        <v>265</v>
      </c>
      <c r="D380" s="429">
        <f>485.51-D379</f>
        <v>322.03</v>
      </c>
      <c r="E380" s="33">
        <v>0</v>
      </c>
      <c r="F380" s="414">
        <f t="shared" si="21"/>
        <v>0</v>
      </c>
    </row>
    <row r="381" ht="50" spans="1:6">
      <c r="A381" s="430">
        <v>6</v>
      </c>
      <c r="B381" s="431" t="s">
        <v>272</v>
      </c>
      <c r="C381" s="432"/>
      <c r="D381" s="433"/>
      <c r="E381" s="434"/>
      <c r="F381" s="435"/>
    </row>
    <row r="382" spans="1:6">
      <c r="A382" s="436"/>
      <c r="B382" s="437" t="s">
        <v>273</v>
      </c>
      <c r="C382" s="438" t="s">
        <v>65</v>
      </c>
      <c r="D382" s="439">
        <v>180.93</v>
      </c>
      <c r="E382" s="33">
        <v>0</v>
      </c>
      <c r="F382" s="440">
        <f>D382*E382</f>
        <v>0</v>
      </c>
    </row>
    <row r="383" spans="1:6">
      <c r="A383" s="436"/>
      <c r="B383" s="437" t="s">
        <v>302</v>
      </c>
      <c r="C383" s="438" t="s">
        <v>65</v>
      </c>
      <c r="D383" s="523">
        <v>117.05</v>
      </c>
      <c r="E383" s="33">
        <v>0</v>
      </c>
      <c r="F383" s="440">
        <f>D383*E383</f>
        <v>0</v>
      </c>
    </row>
    <row r="384" ht="50" spans="1:6">
      <c r="A384" s="442">
        <v>7</v>
      </c>
      <c r="B384" s="267" t="s">
        <v>276</v>
      </c>
      <c r="C384" s="443" t="s">
        <v>96</v>
      </c>
      <c r="D384" s="444">
        <f>(1.8*2*2)*8</f>
        <v>57.6</v>
      </c>
      <c r="E384" s="33">
        <v>0</v>
      </c>
      <c r="F384" s="268">
        <f>D384*E384</f>
        <v>0</v>
      </c>
    </row>
    <row r="385" ht="25" spans="1:6">
      <c r="A385" s="442">
        <v>8</v>
      </c>
      <c r="B385" s="267" t="s">
        <v>236</v>
      </c>
      <c r="C385" s="443" t="s">
        <v>96</v>
      </c>
      <c r="D385" s="444">
        <f>D384/2</f>
        <v>28.8</v>
      </c>
      <c r="E385" s="33">
        <v>0</v>
      </c>
      <c r="F385" s="268">
        <f t="shared" ref="F385:F386" si="22">D385*E385</f>
        <v>0</v>
      </c>
    </row>
    <row r="386" ht="25" spans="1:6">
      <c r="A386" s="442">
        <v>9</v>
      </c>
      <c r="B386" s="267" t="s">
        <v>277</v>
      </c>
      <c r="C386" s="443" t="s">
        <v>96</v>
      </c>
      <c r="D386" s="444">
        <f>D379+D385</f>
        <v>192.28</v>
      </c>
      <c r="E386" s="33">
        <v>0</v>
      </c>
      <c r="F386" s="268">
        <f t="shared" si="22"/>
        <v>0</v>
      </c>
    </row>
    <row r="387" ht="150" spans="1:6">
      <c r="A387" s="445">
        <v>10</v>
      </c>
      <c r="B387" s="267" t="s">
        <v>278</v>
      </c>
      <c r="C387" s="211"/>
      <c r="D387" s="450"/>
      <c r="E387" s="524"/>
      <c r="F387" s="467"/>
    </row>
    <row r="388" spans="1:6">
      <c r="A388" s="447"/>
      <c r="B388" s="525" t="s">
        <v>299</v>
      </c>
      <c r="C388" s="232" t="s">
        <v>44</v>
      </c>
      <c r="D388" s="526">
        <v>2</v>
      </c>
      <c r="E388" s="33">
        <v>0</v>
      </c>
      <c r="F388" s="527">
        <f>D388*E388</f>
        <v>0</v>
      </c>
    </row>
    <row r="389" spans="1:6">
      <c r="A389" s="447"/>
      <c r="B389" s="525" t="s">
        <v>279</v>
      </c>
      <c r="C389" s="232" t="s">
        <v>44</v>
      </c>
      <c r="D389" s="526">
        <v>4</v>
      </c>
      <c r="E389" s="33">
        <v>0</v>
      </c>
      <c r="F389" s="527">
        <f t="shared" ref="F389:F390" si="23">D389*E389</f>
        <v>0</v>
      </c>
    </row>
    <row r="390" ht="14.75" spans="1:6">
      <c r="A390" s="528"/>
      <c r="B390" s="529" t="s">
        <v>280</v>
      </c>
      <c r="C390" s="159" t="s">
        <v>44</v>
      </c>
      <c r="D390" s="530">
        <v>4</v>
      </c>
      <c r="E390" s="33">
        <v>0</v>
      </c>
      <c r="F390" s="475">
        <f t="shared" si="23"/>
        <v>0</v>
      </c>
    </row>
    <row r="391" ht="14.75" spans="1:6">
      <c r="A391" s="486" t="s">
        <v>28</v>
      </c>
      <c r="B391" s="487"/>
      <c r="C391" s="487"/>
      <c r="D391" s="487"/>
      <c r="E391" s="531"/>
      <c r="F391" s="532">
        <f>SUM(F372:F387)</f>
        <v>0</v>
      </c>
    </row>
    <row r="392" ht="14.75" spans="1:6">
      <c r="A392" s="533" t="s">
        <v>151</v>
      </c>
      <c r="B392" s="534"/>
      <c r="C392" s="534"/>
      <c r="D392" s="534"/>
      <c r="E392" s="535"/>
      <c r="F392" s="489">
        <f>F370+F391</f>
        <v>0</v>
      </c>
    </row>
    <row r="393" ht="14.75" spans="1:6">
      <c r="A393" s="490" t="s">
        <v>303</v>
      </c>
      <c r="B393" s="491"/>
      <c r="C393" s="491"/>
      <c r="D393" s="491"/>
      <c r="E393" s="492"/>
      <c r="F393" s="493"/>
    </row>
    <row r="394" ht="14.75" spans="1:6">
      <c r="A394" s="509" t="s">
        <v>260</v>
      </c>
      <c r="B394" s="510"/>
      <c r="C394" s="510"/>
      <c r="D394" s="510"/>
      <c r="E394" s="511"/>
      <c r="F394" s="512"/>
    </row>
    <row r="395" ht="25" spans="1:6">
      <c r="A395" s="393">
        <v>1</v>
      </c>
      <c r="B395" s="394" t="s">
        <v>261</v>
      </c>
      <c r="C395" s="395" t="s">
        <v>42</v>
      </c>
      <c r="D395" s="396">
        <v>74.62</v>
      </c>
      <c r="E395" s="33">
        <v>0</v>
      </c>
      <c r="F395" s="311">
        <f>D395*E395</f>
        <v>0</v>
      </c>
    </row>
    <row r="396" ht="14.75" spans="1:6">
      <c r="A396" s="397" t="s">
        <v>92</v>
      </c>
      <c r="B396" s="398"/>
      <c r="C396" s="398"/>
      <c r="D396" s="398"/>
      <c r="E396" s="399"/>
      <c r="F396" s="536">
        <f>F395</f>
        <v>0</v>
      </c>
    </row>
    <row r="397" ht="14.75" spans="1:6">
      <c r="A397" s="400" t="s">
        <v>262</v>
      </c>
      <c r="B397" s="401"/>
      <c r="C397" s="401"/>
      <c r="D397" s="401"/>
      <c r="E397" s="402"/>
      <c r="F397" s="403"/>
    </row>
    <row r="398" ht="37.5" spans="1:6">
      <c r="A398" s="404">
        <v>1</v>
      </c>
      <c r="B398" s="405" t="s">
        <v>304</v>
      </c>
      <c r="C398" s="395"/>
      <c r="D398" s="503"/>
      <c r="E398" s="504"/>
      <c r="F398" s="505"/>
    </row>
    <row r="399" spans="1:6">
      <c r="A399" s="410"/>
      <c r="B399" s="506" t="s">
        <v>264</v>
      </c>
      <c r="C399" s="427" t="s">
        <v>265</v>
      </c>
      <c r="D399" s="429">
        <f>0.8*109.56</f>
        <v>87.648</v>
      </c>
      <c r="E399" s="33">
        <v>0</v>
      </c>
      <c r="F399" s="414">
        <f>D399*E399</f>
        <v>0</v>
      </c>
    </row>
    <row r="400" spans="1:6">
      <c r="A400" s="393"/>
      <c r="B400" s="506" t="s">
        <v>266</v>
      </c>
      <c r="C400" s="427" t="s">
        <v>265</v>
      </c>
      <c r="D400" s="429">
        <f>109.56*0.2</f>
        <v>21.912</v>
      </c>
      <c r="E400" s="33">
        <v>0</v>
      </c>
      <c r="F400" s="416">
        <f>D400*E400</f>
        <v>0</v>
      </c>
    </row>
    <row r="401" ht="25.5" spans="1:6">
      <c r="A401" s="426">
        <v>2</v>
      </c>
      <c r="B401" s="267" t="s">
        <v>268</v>
      </c>
      <c r="C401" s="427" t="s">
        <v>269</v>
      </c>
      <c r="D401" s="428">
        <f>D395*0.8</f>
        <v>59.696</v>
      </c>
      <c r="E401" s="33">
        <v>0</v>
      </c>
      <c r="F401" s="268">
        <f>D401*E401</f>
        <v>0</v>
      </c>
    </row>
    <row r="402" ht="64" spans="1:6">
      <c r="A402" s="426">
        <v>3</v>
      </c>
      <c r="B402" s="267" t="s">
        <v>270</v>
      </c>
      <c r="C402" s="427" t="s">
        <v>265</v>
      </c>
      <c r="D402" s="429">
        <f>28.34+5.97</f>
        <v>34.31</v>
      </c>
      <c r="E402" s="33">
        <v>0</v>
      </c>
      <c r="F402" s="268">
        <f t="shared" ref="F402:F403" si="24">D402*E402</f>
        <v>0</v>
      </c>
    </row>
    <row r="403" ht="80" spans="1:6">
      <c r="A403" s="426">
        <v>4</v>
      </c>
      <c r="B403" s="267" t="s">
        <v>271</v>
      </c>
      <c r="C403" s="427" t="s">
        <v>265</v>
      </c>
      <c r="D403" s="429">
        <f>109.56-D402</f>
        <v>75.25</v>
      </c>
      <c r="E403" s="33">
        <v>0</v>
      </c>
      <c r="F403" s="414">
        <f t="shared" si="24"/>
        <v>0</v>
      </c>
    </row>
    <row r="404" ht="50" spans="1:6">
      <c r="A404" s="430">
        <v>5</v>
      </c>
      <c r="B404" s="431" t="s">
        <v>272</v>
      </c>
      <c r="C404" s="222"/>
      <c r="D404" s="472"/>
      <c r="E404" s="33">
        <v>0</v>
      </c>
      <c r="F404" s="537"/>
    </row>
    <row r="405" spans="1:6">
      <c r="A405" s="436"/>
      <c r="B405" s="437" t="s">
        <v>305</v>
      </c>
      <c r="C405" s="232" t="s">
        <v>65</v>
      </c>
      <c r="D405" s="526">
        <v>74.62</v>
      </c>
      <c r="E405" s="33">
        <v>0</v>
      </c>
      <c r="F405" s="538">
        <f>D405*E405</f>
        <v>0</v>
      </c>
    </row>
    <row r="406" ht="50" spans="1:6">
      <c r="A406" s="442">
        <v>6</v>
      </c>
      <c r="B406" s="267" t="s">
        <v>276</v>
      </c>
      <c r="C406" s="443" t="s">
        <v>96</v>
      </c>
      <c r="D406" s="444">
        <f>(1.5*2*2)*3</f>
        <v>18</v>
      </c>
      <c r="E406" s="33">
        <v>0</v>
      </c>
      <c r="F406" s="268">
        <f>D406*E406</f>
        <v>0</v>
      </c>
    </row>
    <row r="407" ht="25" spans="1:6">
      <c r="A407" s="442">
        <v>7</v>
      </c>
      <c r="B407" s="267" t="s">
        <v>236</v>
      </c>
      <c r="C407" s="443" t="s">
        <v>96</v>
      </c>
      <c r="D407" s="444">
        <f>D406/2</f>
        <v>9</v>
      </c>
      <c r="E407" s="33">
        <v>0</v>
      </c>
      <c r="F407" s="268">
        <f t="shared" ref="F407:F408" si="25">D407*E407</f>
        <v>0</v>
      </c>
    </row>
    <row r="408" ht="25" spans="1:6">
      <c r="A408" s="442">
        <v>8</v>
      </c>
      <c r="B408" s="267" t="s">
        <v>277</v>
      </c>
      <c r="C408" s="443" t="s">
        <v>96</v>
      </c>
      <c r="D408" s="444">
        <f>D402+D407</f>
        <v>43.31</v>
      </c>
      <c r="E408" s="33">
        <v>0</v>
      </c>
      <c r="F408" s="268">
        <f t="shared" si="25"/>
        <v>0</v>
      </c>
    </row>
    <row r="409" ht="150" spans="1:6">
      <c r="A409" s="445">
        <v>9</v>
      </c>
      <c r="B409" s="267" t="s">
        <v>278</v>
      </c>
      <c r="C409" s="198"/>
      <c r="D409" s="444"/>
      <c r="E409" s="446"/>
      <c r="F409" s="268"/>
    </row>
    <row r="410" spans="1:6">
      <c r="A410" s="447"/>
      <c r="B410" s="448" t="s">
        <v>279</v>
      </c>
      <c r="C410" s="198" t="s">
        <v>44</v>
      </c>
      <c r="D410" s="444">
        <v>3</v>
      </c>
      <c r="E410" s="33">
        <v>0</v>
      </c>
      <c r="F410" s="268">
        <f t="shared" ref="F410" si="26">D410*E410</f>
        <v>0</v>
      </c>
    </row>
    <row r="411" ht="14.75" spans="1:6">
      <c r="A411" s="533" t="s">
        <v>28</v>
      </c>
      <c r="B411" s="534"/>
      <c r="C411" s="534"/>
      <c r="D411" s="534"/>
      <c r="E411" s="539"/>
      <c r="F411" s="284">
        <f>SUM(F399:F410)</f>
        <v>0</v>
      </c>
    </row>
    <row r="412" ht="14.75" spans="1:6">
      <c r="A412" s="533" t="s">
        <v>151</v>
      </c>
      <c r="B412" s="534"/>
      <c r="C412" s="534"/>
      <c r="D412" s="534"/>
      <c r="E412" s="539"/>
      <c r="F412" s="284">
        <f>F411+F396</f>
        <v>0</v>
      </c>
    </row>
    <row r="413" ht="14.75" spans="1:6">
      <c r="A413" s="490" t="s">
        <v>306</v>
      </c>
      <c r="B413" s="491"/>
      <c r="C413" s="491"/>
      <c r="D413" s="491"/>
      <c r="E413" s="492"/>
      <c r="F413" s="493"/>
    </row>
    <row r="414" ht="14.75" spans="1:6">
      <c r="A414" s="509" t="s">
        <v>260</v>
      </c>
      <c r="B414" s="510"/>
      <c r="C414" s="510"/>
      <c r="D414" s="510"/>
      <c r="E414" s="511"/>
      <c r="F414" s="512"/>
    </row>
    <row r="415" ht="25" spans="1:6">
      <c r="A415" s="393">
        <v>1</v>
      </c>
      <c r="B415" s="394" t="s">
        <v>261</v>
      </c>
      <c r="C415" s="395" t="s">
        <v>42</v>
      </c>
      <c r="D415" s="396">
        <v>48.37</v>
      </c>
      <c r="E415" s="33">
        <v>0</v>
      </c>
      <c r="F415" s="311">
        <f>D415*E415</f>
        <v>0</v>
      </c>
    </row>
    <row r="416" ht="14.75" spans="1:6">
      <c r="A416" s="397" t="s">
        <v>92</v>
      </c>
      <c r="B416" s="398"/>
      <c r="C416" s="398"/>
      <c r="D416" s="398"/>
      <c r="E416" s="399"/>
      <c r="F416" s="311">
        <f>F415</f>
        <v>0</v>
      </c>
    </row>
    <row r="417" ht="14.75" spans="1:6">
      <c r="A417" s="400" t="s">
        <v>262</v>
      </c>
      <c r="B417" s="401"/>
      <c r="C417" s="401"/>
      <c r="D417" s="401"/>
      <c r="E417" s="402"/>
      <c r="F417" s="403"/>
    </row>
    <row r="418" ht="37.5" spans="1:6">
      <c r="A418" s="404">
        <v>1</v>
      </c>
      <c r="B418" s="405" t="s">
        <v>307</v>
      </c>
      <c r="C418" s="395"/>
      <c r="D418" s="503"/>
      <c r="E418" s="504"/>
      <c r="F418" s="505"/>
    </row>
    <row r="419" spans="1:6">
      <c r="A419" s="410"/>
      <c r="B419" s="506" t="s">
        <v>264</v>
      </c>
      <c r="C419" s="427" t="s">
        <v>265</v>
      </c>
      <c r="D419" s="429">
        <f>0.8*63.96</f>
        <v>51.168</v>
      </c>
      <c r="E419" s="33">
        <v>0</v>
      </c>
      <c r="F419" s="414">
        <f>D419*E419</f>
        <v>0</v>
      </c>
    </row>
    <row r="420" spans="1:6">
      <c r="A420" s="393"/>
      <c r="B420" s="506" t="s">
        <v>266</v>
      </c>
      <c r="C420" s="427" t="s">
        <v>265</v>
      </c>
      <c r="D420" s="429">
        <f>63.96*0.2</f>
        <v>12.792</v>
      </c>
      <c r="E420" s="33">
        <v>0</v>
      </c>
      <c r="F420" s="416">
        <f>D420*E420</f>
        <v>0</v>
      </c>
    </row>
    <row r="421" ht="25.5" spans="1:6">
      <c r="A421" s="426">
        <v>2</v>
      </c>
      <c r="B421" s="267" t="s">
        <v>268</v>
      </c>
      <c r="C421" s="427" t="s">
        <v>269</v>
      </c>
      <c r="D421" s="428">
        <f>D415*0.8</f>
        <v>38.696</v>
      </c>
      <c r="E421" s="33">
        <v>0</v>
      </c>
      <c r="F421" s="268">
        <f>D421*E421</f>
        <v>0</v>
      </c>
    </row>
    <row r="422" ht="64" spans="1:6">
      <c r="A422" s="426">
        <v>3</v>
      </c>
      <c r="B422" s="267" t="s">
        <v>270</v>
      </c>
      <c r="C422" s="427" t="s">
        <v>265</v>
      </c>
      <c r="D422" s="429">
        <f>15.7+3.87</f>
        <v>19.57</v>
      </c>
      <c r="E422" s="33">
        <v>0</v>
      </c>
      <c r="F422" s="268">
        <f t="shared" ref="F422:F423" si="27">D422*E422</f>
        <v>0</v>
      </c>
    </row>
    <row r="423" ht="80" spans="1:6">
      <c r="A423" s="426">
        <v>4</v>
      </c>
      <c r="B423" s="267" t="s">
        <v>271</v>
      </c>
      <c r="C423" s="427" t="s">
        <v>265</v>
      </c>
      <c r="D423" s="429">
        <f>63.96-D422</f>
        <v>44.39</v>
      </c>
      <c r="E423" s="33">
        <v>0</v>
      </c>
      <c r="F423" s="414">
        <f t="shared" si="27"/>
        <v>0</v>
      </c>
    </row>
    <row r="424" ht="50" spans="1:6">
      <c r="A424" s="430">
        <v>5</v>
      </c>
      <c r="B424" s="431" t="s">
        <v>272</v>
      </c>
      <c r="C424" s="222"/>
      <c r="D424" s="472"/>
      <c r="E424" s="540"/>
      <c r="F424" s="537"/>
    </row>
    <row r="425" spans="1:6">
      <c r="A425" s="436"/>
      <c r="B425" s="437" t="s">
        <v>273</v>
      </c>
      <c r="C425" s="232" t="s">
        <v>65</v>
      </c>
      <c r="D425" s="526">
        <v>48.37</v>
      </c>
      <c r="E425" s="33">
        <v>0</v>
      </c>
      <c r="F425" s="538">
        <f>D425*E425</f>
        <v>0</v>
      </c>
    </row>
    <row r="426" ht="50" spans="1:6">
      <c r="A426" s="442">
        <v>6</v>
      </c>
      <c r="B426" s="267" t="s">
        <v>276</v>
      </c>
      <c r="C426" s="443" t="s">
        <v>96</v>
      </c>
      <c r="D426" s="444">
        <f>(1.3*2*2)*3</f>
        <v>15.6</v>
      </c>
      <c r="E426" s="33">
        <v>0</v>
      </c>
      <c r="F426" s="268">
        <f>D426*E426</f>
        <v>0</v>
      </c>
    </row>
    <row r="427" ht="25" spans="1:6">
      <c r="A427" s="442">
        <v>7</v>
      </c>
      <c r="B427" s="267" t="s">
        <v>236</v>
      </c>
      <c r="C427" s="443" t="s">
        <v>96</v>
      </c>
      <c r="D427" s="444">
        <f>D426/2</f>
        <v>7.8</v>
      </c>
      <c r="E427" s="33">
        <v>0</v>
      </c>
      <c r="F427" s="268">
        <f t="shared" ref="F427:F428" si="28">D427*E427</f>
        <v>0</v>
      </c>
    </row>
    <row r="428" ht="25" spans="1:6">
      <c r="A428" s="442">
        <v>8</v>
      </c>
      <c r="B428" s="267" t="s">
        <v>277</v>
      </c>
      <c r="C428" s="443" t="s">
        <v>96</v>
      </c>
      <c r="D428" s="444">
        <f>D422+D427</f>
        <v>27.37</v>
      </c>
      <c r="E428" s="33">
        <v>0</v>
      </c>
      <c r="F428" s="268">
        <f t="shared" si="28"/>
        <v>0</v>
      </c>
    </row>
    <row r="429" ht="150" spans="1:6">
      <c r="A429" s="445">
        <v>9</v>
      </c>
      <c r="B429" s="267" t="s">
        <v>278</v>
      </c>
      <c r="C429" s="198"/>
      <c r="D429" s="444"/>
      <c r="E429" s="446"/>
      <c r="F429" s="268"/>
    </row>
    <row r="430" spans="1:6">
      <c r="A430" s="447"/>
      <c r="B430" s="448" t="s">
        <v>308</v>
      </c>
      <c r="C430" s="198" t="s">
        <v>44</v>
      </c>
      <c r="D430" s="444">
        <v>2</v>
      </c>
      <c r="E430" s="33">
        <v>0</v>
      </c>
      <c r="F430" s="268">
        <f>D430*E430</f>
        <v>0</v>
      </c>
    </row>
    <row r="431" spans="1:6">
      <c r="A431" s="447"/>
      <c r="B431" s="448" t="s">
        <v>279</v>
      </c>
      <c r="C431" s="198" t="s">
        <v>44</v>
      </c>
      <c r="D431" s="444">
        <v>1</v>
      </c>
      <c r="E431" s="33">
        <v>0</v>
      </c>
      <c r="F431" s="268">
        <f t="shared" ref="F431" si="29">D431*E431</f>
        <v>0</v>
      </c>
    </row>
    <row r="432" ht="14.75" spans="1:6">
      <c r="A432" s="533" t="s">
        <v>28</v>
      </c>
      <c r="B432" s="534"/>
      <c r="C432" s="534"/>
      <c r="D432" s="534"/>
      <c r="E432" s="539"/>
      <c r="F432" s="284">
        <f>SUM(F419:F431)</f>
        <v>0</v>
      </c>
    </row>
    <row r="433" ht="14.75" spans="1:6">
      <c r="A433" s="533" t="s">
        <v>151</v>
      </c>
      <c r="B433" s="534"/>
      <c r="C433" s="534"/>
      <c r="D433" s="534"/>
      <c r="E433" s="539"/>
      <c r="F433" s="284">
        <f>F432+F416</f>
        <v>0</v>
      </c>
    </row>
    <row r="434" ht="14.75" spans="1:6">
      <c r="A434" s="490" t="s">
        <v>309</v>
      </c>
      <c r="B434" s="491"/>
      <c r="C434" s="491"/>
      <c r="D434" s="491"/>
      <c r="E434" s="492"/>
      <c r="F434" s="493"/>
    </row>
    <row r="435" ht="14.75" spans="1:6">
      <c r="A435" s="509" t="s">
        <v>260</v>
      </c>
      <c r="B435" s="510"/>
      <c r="C435" s="510"/>
      <c r="D435" s="510"/>
      <c r="E435" s="511"/>
      <c r="F435" s="512"/>
    </row>
    <row r="436" ht="25.75" spans="1:6">
      <c r="A436" s="410">
        <v>1</v>
      </c>
      <c r="B436" s="394" t="s">
        <v>261</v>
      </c>
      <c r="C436" s="513" t="s">
        <v>42</v>
      </c>
      <c r="D436" s="514">
        <v>42.83</v>
      </c>
      <c r="E436" s="33">
        <v>0</v>
      </c>
      <c r="F436" s="475">
        <f>D436*E436</f>
        <v>0</v>
      </c>
    </row>
    <row r="437" ht="14.75" spans="1:6">
      <c r="A437" s="515" t="s">
        <v>92</v>
      </c>
      <c r="B437" s="516"/>
      <c r="C437" s="516"/>
      <c r="D437" s="516"/>
      <c r="E437" s="517"/>
      <c r="F437" s="541">
        <f>F436</f>
        <v>0</v>
      </c>
    </row>
    <row r="438" ht="14.75" spans="1:6">
      <c r="A438" s="400" t="s">
        <v>262</v>
      </c>
      <c r="B438" s="401"/>
      <c r="C438" s="401"/>
      <c r="D438" s="401"/>
      <c r="E438" s="402"/>
      <c r="F438" s="403"/>
    </row>
    <row r="439" ht="51.5" spans="1:6">
      <c r="A439" s="404">
        <v>1</v>
      </c>
      <c r="B439" s="267" t="s">
        <v>310</v>
      </c>
      <c r="C439" s="395"/>
      <c r="D439" s="503"/>
      <c r="E439" s="504"/>
      <c r="F439" s="505"/>
    </row>
    <row r="440" spans="1:6">
      <c r="A440" s="410"/>
      <c r="B440" s="506" t="s">
        <v>264</v>
      </c>
      <c r="C440" s="427" t="s">
        <v>265</v>
      </c>
      <c r="D440" s="188">
        <f>0.8*63.7</f>
        <v>50.96</v>
      </c>
      <c r="E440" s="33">
        <v>0</v>
      </c>
      <c r="F440" s="414">
        <f>D440*E440</f>
        <v>0</v>
      </c>
    </row>
    <row r="441" spans="1:6">
      <c r="A441" s="393"/>
      <c r="B441" s="506" t="s">
        <v>266</v>
      </c>
      <c r="C441" s="427" t="s">
        <v>265</v>
      </c>
      <c r="D441" s="188">
        <f>63.7*0.2</f>
        <v>12.74</v>
      </c>
      <c r="E441" s="33">
        <v>0</v>
      </c>
      <c r="F441" s="416">
        <f>D441*E441</f>
        <v>0</v>
      </c>
    </row>
    <row r="442" ht="25.5" spans="1:6">
      <c r="A442" s="426">
        <v>2</v>
      </c>
      <c r="B442" s="267" t="s">
        <v>268</v>
      </c>
      <c r="C442" s="427" t="s">
        <v>269</v>
      </c>
      <c r="D442" s="310">
        <f>D436*0.8</f>
        <v>34.264</v>
      </c>
      <c r="E442" s="33">
        <v>0</v>
      </c>
      <c r="F442" s="268">
        <f>D442*E442</f>
        <v>0</v>
      </c>
    </row>
    <row r="443" ht="64" spans="1:6">
      <c r="A443" s="426">
        <v>3</v>
      </c>
      <c r="B443" s="267" t="s">
        <v>270</v>
      </c>
      <c r="C443" s="427" t="s">
        <v>265</v>
      </c>
      <c r="D443" s="188">
        <v>20.55</v>
      </c>
      <c r="E443" s="33">
        <v>0</v>
      </c>
      <c r="F443" s="268">
        <f t="shared" ref="F443:F444" si="30">D443*E443</f>
        <v>0</v>
      </c>
    </row>
    <row r="444" ht="80" spans="1:6">
      <c r="A444" s="426">
        <v>4</v>
      </c>
      <c r="B444" s="267" t="s">
        <v>271</v>
      </c>
      <c r="C444" s="427" t="s">
        <v>265</v>
      </c>
      <c r="D444" s="188">
        <f>63.7-D443</f>
        <v>43.15</v>
      </c>
      <c r="E444" s="33">
        <v>0</v>
      </c>
      <c r="F444" s="414">
        <f t="shared" si="30"/>
        <v>0</v>
      </c>
    </row>
    <row r="445" ht="50" spans="1:6">
      <c r="A445" s="430">
        <v>5</v>
      </c>
      <c r="B445" s="431" t="s">
        <v>272</v>
      </c>
      <c r="C445" s="222"/>
      <c r="D445" s="472"/>
      <c r="E445" s="540"/>
      <c r="F445" s="537"/>
    </row>
    <row r="446" spans="1:6">
      <c r="A446" s="436"/>
      <c r="B446" s="437" t="s">
        <v>273</v>
      </c>
      <c r="C446" s="232" t="s">
        <v>65</v>
      </c>
      <c r="D446" s="526">
        <f>D436</f>
        <v>42.83</v>
      </c>
      <c r="E446" s="33">
        <v>0</v>
      </c>
      <c r="F446" s="538">
        <f>D446*E446</f>
        <v>0</v>
      </c>
    </row>
    <row r="447" ht="50" spans="1:6">
      <c r="A447" s="442">
        <v>6</v>
      </c>
      <c r="B447" s="267" t="s">
        <v>276</v>
      </c>
      <c r="C447" s="443" t="s">
        <v>96</v>
      </c>
      <c r="D447" s="444">
        <f>(1.3*2*2)*3</f>
        <v>15.6</v>
      </c>
      <c r="E447" s="33">
        <v>0</v>
      </c>
      <c r="F447" s="268">
        <f>D447*E447</f>
        <v>0</v>
      </c>
    </row>
    <row r="448" ht="25" spans="1:6">
      <c r="A448" s="442">
        <v>7</v>
      </c>
      <c r="B448" s="267" t="s">
        <v>236</v>
      </c>
      <c r="C448" s="443" t="s">
        <v>96</v>
      </c>
      <c r="D448" s="444">
        <f>D447/2</f>
        <v>7.8</v>
      </c>
      <c r="E448" s="33">
        <v>0</v>
      </c>
      <c r="F448" s="268">
        <f t="shared" ref="F448:F449" si="31">D448*E448</f>
        <v>0</v>
      </c>
    </row>
    <row r="449" ht="25" spans="1:6">
      <c r="A449" s="442">
        <v>8</v>
      </c>
      <c r="B449" s="267" t="s">
        <v>277</v>
      </c>
      <c r="C449" s="443" t="s">
        <v>96</v>
      </c>
      <c r="D449" s="444">
        <f>D443+D448</f>
        <v>28.35</v>
      </c>
      <c r="E449" s="33">
        <v>0</v>
      </c>
      <c r="F449" s="268">
        <f t="shared" si="31"/>
        <v>0</v>
      </c>
    </row>
    <row r="450" ht="150" spans="1:6">
      <c r="A450" s="445">
        <v>9</v>
      </c>
      <c r="B450" s="267" t="s">
        <v>278</v>
      </c>
      <c r="C450" s="211"/>
      <c r="D450" s="450"/>
      <c r="E450" s="524"/>
      <c r="F450" s="467"/>
    </row>
    <row r="451" spans="1:6">
      <c r="A451" s="447"/>
      <c r="B451" s="525" t="s">
        <v>308</v>
      </c>
      <c r="C451" s="232" t="s">
        <v>44</v>
      </c>
      <c r="D451" s="526">
        <v>2</v>
      </c>
      <c r="E451" s="33">
        <v>0</v>
      </c>
      <c r="F451" s="527">
        <f>D451*E451</f>
        <v>0</v>
      </c>
    </row>
    <row r="452" ht="14.75" spans="1:6">
      <c r="A452" s="542"/>
      <c r="B452" s="543" t="s">
        <v>279</v>
      </c>
      <c r="C452" s="544" t="s">
        <v>44</v>
      </c>
      <c r="D452" s="545">
        <v>1</v>
      </c>
      <c r="E452" s="33">
        <v>0</v>
      </c>
      <c r="F452" s="546">
        <f t="shared" ref="F452" si="32">D452*E452</f>
        <v>0</v>
      </c>
    </row>
    <row r="453" ht="14.75" spans="1:6">
      <c r="A453" s="456" t="s">
        <v>28</v>
      </c>
      <c r="B453" s="457"/>
      <c r="C453" s="457"/>
      <c r="D453" s="457"/>
      <c r="E453" s="508"/>
      <c r="F453" s="547">
        <f>SUM(F440:F452)</f>
        <v>0</v>
      </c>
    </row>
    <row r="454" ht="14.75" spans="1:6">
      <c r="A454" s="548" t="s">
        <v>151</v>
      </c>
      <c r="B454" s="549"/>
      <c r="C454" s="549"/>
      <c r="D454" s="549"/>
      <c r="E454" s="550"/>
      <c r="F454" s="551">
        <f>F453+F437</f>
        <v>0</v>
      </c>
    </row>
    <row r="455" ht="14.75" spans="1:6">
      <c r="A455" s="552" t="s">
        <v>311</v>
      </c>
      <c r="B455" s="553"/>
      <c r="C455" s="553"/>
      <c r="D455" s="553"/>
      <c r="E455" s="554"/>
      <c r="F455" s="555"/>
    </row>
    <row r="456" ht="14.75" spans="1:6">
      <c r="A456" s="387" t="s">
        <v>312</v>
      </c>
      <c r="B456" s="387"/>
      <c r="C456" s="387"/>
      <c r="D456" s="387"/>
      <c r="E456" s="388"/>
      <c r="F456" s="388"/>
    </row>
    <row r="457" ht="14.75" spans="1:6">
      <c r="A457" s="509" t="s">
        <v>313</v>
      </c>
      <c r="B457" s="510"/>
      <c r="C457" s="510"/>
      <c r="D457" s="510"/>
      <c r="E457" s="511"/>
      <c r="F457" s="512"/>
    </row>
    <row r="458" ht="25.75" spans="1:6">
      <c r="A458" s="410">
        <v>1</v>
      </c>
      <c r="B458" s="394" t="s">
        <v>261</v>
      </c>
      <c r="C458" s="513" t="s">
        <v>42</v>
      </c>
      <c r="D458" s="514">
        <v>450.49</v>
      </c>
      <c r="E458" s="33">
        <v>0</v>
      </c>
      <c r="F458" s="475">
        <f>D458*E458</f>
        <v>0</v>
      </c>
    </row>
    <row r="459" ht="14.75" spans="1:6">
      <c r="A459" s="515" t="s">
        <v>92</v>
      </c>
      <c r="B459" s="516"/>
      <c r="C459" s="516"/>
      <c r="D459" s="516"/>
      <c r="E459" s="517"/>
      <c r="F459" s="489">
        <f>F458</f>
        <v>0</v>
      </c>
    </row>
    <row r="460" ht="14.75" spans="1:6">
      <c r="A460" s="400" t="s">
        <v>314</v>
      </c>
      <c r="B460" s="401"/>
      <c r="C460" s="401"/>
      <c r="D460" s="401"/>
      <c r="E460" s="402"/>
      <c r="F460" s="403"/>
    </row>
    <row r="461" ht="37.5" spans="1:6">
      <c r="A461" s="404">
        <v>1</v>
      </c>
      <c r="B461" s="405" t="s">
        <v>315</v>
      </c>
      <c r="C461" s="395"/>
      <c r="D461" s="503"/>
      <c r="E461" s="504"/>
      <c r="F461" s="505"/>
    </row>
    <row r="462" spans="1:6">
      <c r="A462" s="410"/>
      <c r="B462" s="506" t="s">
        <v>264</v>
      </c>
      <c r="C462" s="427" t="s">
        <v>265</v>
      </c>
      <c r="D462" s="429">
        <f>0.8*716.6</f>
        <v>573.28</v>
      </c>
      <c r="E462" s="33">
        <v>0</v>
      </c>
      <c r="F462" s="414">
        <f>D462*E462</f>
        <v>0</v>
      </c>
    </row>
    <row r="463" spans="1:6">
      <c r="A463" s="393"/>
      <c r="B463" s="506" t="s">
        <v>266</v>
      </c>
      <c r="C463" s="427" t="s">
        <v>265</v>
      </c>
      <c r="D463" s="429">
        <f>716.6*0.2</f>
        <v>143.32</v>
      </c>
      <c r="E463" s="33">
        <v>0</v>
      </c>
      <c r="F463" s="416">
        <f>D463*E463</f>
        <v>0</v>
      </c>
    </row>
    <row r="464" ht="25.5" spans="1:6">
      <c r="A464" s="426">
        <v>2</v>
      </c>
      <c r="B464" s="267" t="s">
        <v>268</v>
      </c>
      <c r="C464" s="427" t="s">
        <v>269</v>
      </c>
      <c r="D464" s="428">
        <f>D458*1</f>
        <v>450.49</v>
      </c>
      <c r="E464" s="33">
        <v>0</v>
      </c>
      <c r="F464" s="268">
        <f>D464*E464</f>
        <v>0</v>
      </c>
    </row>
    <row r="465" ht="64" spans="1:6">
      <c r="A465" s="426">
        <v>3</v>
      </c>
      <c r="B465" s="267" t="s">
        <v>270</v>
      </c>
      <c r="C465" s="427" t="s">
        <v>265</v>
      </c>
      <c r="D465" s="429">
        <v>154.27</v>
      </c>
      <c r="E465" s="33">
        <v>0</v>
      </c>
      <c r="F465" s="268">
        <f t="shared" ref="F465:F466" si="33">D465*E465</f>
        <v>0</v>
      </c>
    </row>
    <row r="466" ht="80" spans="1:6">
      <c r="A466" s="426">
        <v>4</v>
      </c>
      <c r="B466" s="267" t="s">
        <v>271</v>
      </c>
      <c r="C466" s="427" t="s">
        <v>265</v>
      </c>
      <c r="D466" s="429">
        <f>716.6-D465</f>
        <v>562.33</v>
      </c>
      <c r="E466" s="33">
        <v>0</v>
      </c>
      <c r="F466" s="414">
        <f t="shared" si="33"/>
        <v>0</v>
      </c>
    </row>
    <row r="467" ht="50" spans="1:6">
      <c r="A467" s="430">
        <v>5</v>
      </c>
      <c r="B467" s="431" t="s">
        <v>272</v>
      </c>
      <c r="C467" s="432"/>
      <c r="D467" s="433"/>
      <c r="E467" s="434"/>
      <c r="F467" s="422"/>
    </row>
    <row r="468" spans="1:6">
      <c r="A468" s="436"/>
      <c r="B468" s="437" t="s">
        <v>316</v>
      </c>
      <c r="C468" s="438" t="s">
        <v>65</v>
      </c>
      <c r="D468" s="439">
        <v>217.65</v>
      </c>
      <c r="E468" s="33">
        <v>0</v>
      </c>
      <c r="F468" s="440">
        <f>D468*E468</f>
        <v>0</v>
      </c>
    </row>
    <row r="469" spans="1:6">
      <c r="A469" s="436"/>
      <c r="B469" s="437" t="s">
        <v>317</v>
      </c>
      <c r="C469" s="438" t="s">
        <v>65</v>
      </c>
      <c r="D469" s="439">
        <v>111.12</v>
      </c>
      <c r="E469" s="33">
        <v>0</v>
      </c>
      <c r="F469" s="440">
        <f t="shared" ref="F469:F473" si="34">D469*E469</f>
        <v>0</v>
      </c>
    </row>
    <row r="470" spans="1:6">
      <c r="A470" s="436"/>
      <c r="B470" s="437" t="s">
        <v>318</v>
      </c>
      <c r="C470" s="438" t="s">
        <v>65</v>
      </c>
      <c r="D470" s="439">
        <f>20.58+101.14</f>
        <v>121.72</v>
      </c>
      <c r="E470" s="33">
        <v>0</v>
      </c>
      <c r="F470" s="440">
        <f t="shared" si="34"/>
        <v>0</v>
      </c>
    </row>
    <row r="471" ht="50" spans="1:6">
      <c r="A471" s="442">
        <v>6</v>
      </c>
      <c r="B471" s="267" t="s">
        <v>276</v>
      </c>
      <c r="C471" s="443" t="s">
        <v>96</v>
      </c>
      <c r="D471" s="444">
        <f>(1.3*2*2)*17</f>
        <v>88.4</v>
      </c>
      <c r="E471" s="33">
        <v>0</v>
      </c>
      <c r="F471" s="268">
        <f t="shared" si="34"/>
        <v>0</v>
      </c>
    </row>
    <row r="472" ht="25" spans="1:6">
      <c r="A472" s="442">
        <v>7</v>
      </c>
      <c r="B472" s="267" t="s">
        <v>236</v>
      </c>
      <c r="C472" s="443" t="s">
        <v>96</v>
      </c>
      <c r="D472" s="444">
        <f>D471/2</f>
        <v>44.2</v>
      </c>
      <c r="E472" s="33">
        <v>0</v>
      </c>
      <c r="F472" s="268">
        <f t="shared" si="34"/>
        <v>0</v>
      </c>
    </row>
    <row r="473" ht="25" spans="1:6">
      <c r="A473" s="442">
        <v>8</v>
      </c>
      <c r="B473" s="267" t="s">
        <v>277</v>
      </c>
      <c r="C473" s="443" t="s">
        <v>96</v>
      </c>
      <c r="D473" s="444">
        <f>D465+D472</f>
        <v>198.47</v>
      </c>
      <c r="E473" s="33">
        <v>0</v>
      </c>
      <c r="F473" s="268">
        <f t="shared" si="34"/>
        <v>0</v>
      </c>
    </row>
    <row r="474" ht="150" spans="1:6">
      <c r="A474" s="445">
        <v>9</v>
      </c>
      <c r="B474" s="267" t="s">
        <v>278</v>
      </c>
      <c r="C474" s="198"/>
      <c r="D474" s="444"/>
      <c r="E474" s="446"/>
      <c r="F474" s="268"/>
    </row>
    <row r="475" spans="1:6">
      <c r="A475" s="447"/>
      <c r="B475" s="448" t="s">
        <v>308</v>
      </c>
      <c r="C475" s="198" t="s">
        <v>44</v>
      </c>
      <c r="D475" s="444">
        <v>11</v>
      </c>
      <c r="E475" s="33">
        <v>0</v>
      </c>
      <c r="F475" s="268">
        <f>D475*E475</f>
        <v>0</v>
      </c>
    </row>
    <row r="476" spans="1:6">
      <c r="A476" s="447"/>
      <c r="B476" s="449" t="s">
        <v>279</v>
      </c>
      <c r="C476" s="211" t="s">
        <v>44</v>
      </c>
      <c r="D476" s="450">
        <v>6</v>
      </c>
      <c r="E476" s="33">
        <v>0</v>
      </c>
      <c r="F476" s="268">
        <f t="shared" ref="F476:F477" si="35">D476*E476</f>
        <v>0</v>
      </c>
    </row>
    <row r="477" ht="87.5" spans="1:6">
      <c r="A477" s="464">
        <v>10</v>
      </c>
      <c r="B477" s="200" t="s">
        <v>319</v>
      </c>
      <c r="C477" s="443" t="s">
        <v>44</v>
      </c>
      <c r="D477" s="444">
        <v>1</v>
      </c>
      <c r="E477" s="33">
        <v>0</v>
      </c>
      <c r="F477" s="268">
        <f t="shared" si="35"/>
        <v>0</v>
      </c>
    </row>
    <row r="478" spans="1:6">
      <c r="A478" s="468" t="s">
        <v>28</v>
      </c>
      <c r="B478" s="469"/>
      <c r="C478" s="469"/>
      <c r="D478" s="469"/>
      <c r="E478" s="470"/>
      <c r="F478" s="284">
        <f>SUM(F462:F477)</f>
        <v>0</v>
      </c>
    </row>
    <row r="479" ht="14.75" spans="1:6">
      <c r="A479" s="460" t="s">
        <v>320</v>
      </c>
      <c r="B479" s="461"/>
      <c r="C479" s="461"/>
      <c r="D479" s="461"/>
      <c r="E479" s="462"/>
      <c r="F479" s="463"/>
    </row>
    <row r="480" ht="14.75" spans="1:6">
      <c r="A480" s="400" t="s">
        <v>321</v>
      </c>
      <c r="B480" s="401"/>
      <c r="C480" s="401"/>
      <c r="D480" s="401"/>
      <c r="E480" s="402"/>
      <c r="F480" s="403"/>
    </row>
    <row r="481" ht="37.5" spans="1:6">
      <c r="A481" s="464">
        <v>1</v>
      </c>
      <c r="B481" s="465" t="s">
        <v>322</v>
      </c>
      <c r="C481" s="466" t="s">
        <v>44</v>
      </c>
      <c r="D481" s="450">
        <v>1</v>
      </c>
      <c r="E481" s="33">
        <v>0</v>
      </c>
      <c r="F481" s="467">
        <f>E481</f>
        <v>0</v>
      </c>
    </row>
    <row r="482" ht="14.75" spans="1:6">
      <c r="A482" s="468" t="s">
        <v>151</v>
      </c>
      <c r="B482" s="469"/>
      <c r="C482" s="469"/>
      <c r="D482" s="469"/>
      <c r="E482" s="470"/>
      <c r="F482" s="467">
        <f>F481</f>
        <v>0</v>
      </c>
    </row>
    <row r="483" ht="14.75" spans="1:6">
      <c r="A483" s="400" t="s">
        <v>323</v>
      </c>
      <c r="B483" s="401"/>
      <c r="C483" s="401"/>
      <c r="D483" s="401"/>
      <c r="E483" s="402"/>
      <c r="F483" s="403"/>
    </row>
    <row r="484" ht="37.5" spans="1:6">
      <c r="A484" s="464">
        <v>1</v>
      </c>
      <c r="B484" s="471" t="s">
        <v>287</v>
      </c>
      <c r="C484" s="427" t="s">
        <v>265</v>
      </c>
      <c r="D484" s="472">
        <v>2.56</v>
      </c>
      <c r="E484" s="33">
        <v>0</v>
      </c>
      <c r="F484" s="467">
        <f>D484*E484</f>
        <v>0</v>
      </c>
    </row>
    <row r="485" ht="37.5" spans="1:6">
      <c r="A485" s="464">
        <v>2</v>
      </c>
      <c r="B485" s="471" t="s">
        <v>288</v>
      </c>
      <c r="C485" s="427" t="s">
        <v>265</v>
      </c>
      <c r="D485" s="472">
        <v>0.7</v>
      </c>
      <c r="E485" s="33">
        <v>0</v>
      </c>
      <c r="F485" s="467">
        <f>D485*E485</f>
        <v>0</v>
      </c>
    </row>
    <row r="486" ht="14.75" spans="1:6">
      <c r="A486" s="397" t="s">
        <v>289</v>
      </c>
      <c r="B486" s="398"/>
      <c r="C486" s="398"/>
      <c r="D486" s="398"/>
      <c r="E486" s="399"/>
      <c r="F486" s="289">
        <f>SUM(F484:F485)</f>
        <v>0</v>
      </c>
    </row>
    <row r="487" ht="14.75" spans="1:6">
      <c r="A487" s="400" t="s">
        <v>324</v>
      </c>
      <c r="B487" s="401"/>
      <c r="C487" s="401"/>
      <c r="D487" s="401"/>
      <c r="E487" s="402"/>
      <c r="F487" s="403"/>
    </row>
    <row r="488" ht="37.5" spans="1:6">
      <c r="A488" s="464">
        <v>1</v>
      </c>
      <c r="B488" s="471" t="s">
        <v>291</v>
      </c>
      <c r="C488" s="427" t="s">
        <v>53</v>
      </c>
      <c r="D488" s="472">
        <v>275</v>
      </c>
      <c r="E488" s="33">
        <v>0</v>
      </c>
      <c r="F488" s="475">
        <f>D488*E488</f>
        <v>0</v>
      </c>
    </row>
    <row r="489" ht="14.75" spans="1:6">
      <c r="A489" s="397" t="s">
        <v>289</v>
      </c>
      <c r="B489" s="398"/>
      <c r="C489" s="398"/>
      <c r="D489" s="398"/>
      <c r="E489" s="399"/>
      <c r="F489" s="289">
        <f>F488</f>
        <v>0</v>
      </c>
    </row>
    <row r="490" ht="14.75" spans="1:6">
      <c r="A490" s="515" t="s">
        <v>34</v>
      </c>
      <c r="B490" s="516"/>
      <c r="C490" s="516"/>
      <c r="D490" s="516"/>
      <c r="E490" s="556"/>
      <c r="F490" s="532">
        <f>F482+F486+F489</f>
        <v>0</v>
      </c>
    </row>
    <row r="491" spans="1:6">
      <c r="A491" s="557" t="s">
        <v>325</v>
      </c>
      <c r="B491" s="558"/>
      <c r="C491" s="558"/>
      <c r="D491" s="558"/>
      <c r="E491" s="559"/>
      <c r="F491" s="560"/>
    </row>
    <row r="492" ht="37.5" spans="1:6">
      <c r="A492" s="561">
        <v>1</v>
      </c>
      <c r="B492" s="405" t="s">
        <v>326</v>
      </c>
      <c r="C492" s="562"/>
      <c r="D492" s="563"/>
      <c r="E492" s="564"/>
      <c r="F492" s="565"/>
    </row>
    <row r="493" spans="1:6">
      <c r="A493" s="561"/>
      <c r="B493" s="566" t="s">
        <v>199</v>
      </c>
      <c r="C493" s="567" t="s">
        <v>96</v>
      </c>
      <c r="D493" s="474">
        <f>0.8*365</f>
        <v>292</v>
      </c>
      <c r="E493" s="33">
        <v>0</v>
      </c>
      <c r="F493" s="414">
        <f>D493*E493</f>
        <v>0</v>
      </c>
    </row>
    <row r="494" spans="1:6">
      <c r="A494" s="568"/>
      <c r="B494" s="405" t="s">
        <v>327</v>
      </c>
      <c r="C494" s="569" t="s">
        <v>96</v>
      </c>
      <c r="D494" s="570">
        <f>0.2*365</f>
        <v>73</v>
      </c>
      <c r="E494" s="33">
        <v>0</v>
      </c>
      <c r="F494" s="416">
        <f>D494*E494</f>
        <v>0</v>
      </c>
    </row>
    <row r="495" spans="1:6">
      <c r="A495" s="464">
        <v>2</v>
      </c>
      <c r="B495" s="571" t="s">
        <v>201</v>
      </c>
      <c r="C495" s="443" t="s">
        <v>91</v>
      </c>
      <c r="D495" s="444">
        <f>0.8*D499</f>
        <v>104</v>
      </c>
      <c r="E495" s="33">
        <v>0</v>
      </c>
      <c r="F495" s="268">
        <f>D495*E495</f>
        <v>0</v>
      </c>
    </row>
    <row r="496" ht="25" spans="1:6">
      <c r="A496" s="572">
        <v>3</v>
      </c>
      <c r="B496" s="573" t="s">
        <v>328</v>
      </c>
      <c r="C496" s="443" t="s">
        <v>96</v>
      </c>
      <c r="D496" s="444">
        <f>0.8*380*0.1</f>
        <v>30.4</v>
      </c>
      <c r="E496" s="33">
        <v>0</v>
      </c>
      <c r="F496" s="268">
        <f>D496*E496</f>
        <v>0</v>
      </c>
    </row>
    <row r="497" ht="50" spans="1:6">
      <c r="A497" s="315">
        <v>4</v>
      </c>
      <c r="B497" s="431" t="s">
        <v>272</v>
      </c>
      <c r="C497" s="574"/>
      <c r="D497" s="575"/>
      <c r="E497" s="576"/>
      <c r="F497" s="577"/>
    </row>
    <row r="498" spans="1:6">
      <c r="A498" s="315"/>
      <c r="B498" s="437" t="s">
        <v>273</v>
      </c>
      <c r="C498" s="438" t="s">
        <v>42</v>
      </c>
      <c r="D498" s="578">
        <v>260</v>
      </c>
      <c r="E498" s="33">
        <v>0</v>
      </c>
      <c r="F498" s="579">
        <f>D498*E498</f>
        <v>0</v>
      </c>
    </row>
    <row r="499" spans="1:6">
      <c r="A499" s="316"/>
      <c r="B499" s="580" t="s">
        <v>302</v>
      </c>
      <c r="C499" s="581" t="s">
        <v>42</v>
      </c>
      <c r="D499" s="582">
        <v>130</v>
      </c>
      <c r="E499" s="33">
        <v>0</v>
      </c>
      <c r="F499" s="583">
        <f t="shared" ref="F499:F504" si="36">D499*E499</f>
        <v>0</v>
      </c>
    </row>
    <row r="500" ht="37.5" spans="1:6">
      <c r="A500" s="568">
        <v>5</v>
      </c>
      <c r="B500" s="200" t="s">
        <v>329</v>
      </c>
      <c r="C500" s="443" t="s">
        <v>96</v>
      </c>
      <c r="D500" s="444">
        <v>140</v>
      </c>
      <c r="E500" s="33">
        <v>0</v>
      </c>
      <c r="F500" s="268">
        <f t="shared" si="36"/>
        <v>0</v>
      </c>
    </row>
    <row r="501" ht="50" spans="1:6">
      <c r="A501" s="572">
        <v>6</v>
      </c>
      <c r="B501" s="203" t="s">
        <v>330</v>
      </c>
      <c r="C501" s="569" t="s">
        <v>96</v>
      </c>
      <c r="D501" s="570">
        <f>365-D500-D496</f>
        <v>194.6</v>
      </c>
      <c r="E501" s="33">
        <v>0</v>
      </c>
      <c r="F501" s="268">
        <f t="shared" si="36"/>
        <v>0</v>
      </c>
    </row>
    <row r="502" ht="87.5" spans="1:6">
      <c r="A502" s="572">
        <v>7</v>
      </c>
      <c r="B502" s="200" t="s">
        <v>331</v>
      </c>
      <c r="C502" s="569" t="s">
        <v>44</v>
      </c>
      <c r="D502" s="444">
        <v>20</v>
      </c>
      <c r="E502" s="33">
        <v>0</v>
      </c>
      <c r="F502" s="268">
        <f t="shared" si="36"/>
        <v>0</v>
      </c>
    </row>
    <row r="503" ht="87.5" spans="1:6">
      <c r="A503" s="464">
        <v>8</v>
      </c>
      <c r="B503" s="200" t="s">
        <v>332</v>
      </c>
      <c r="C503" s="569" t="s">
        <v>44</v>
      </c>
      <c r="D503" s="444">
        <v>18</v>
      </c>
      <c r="E503" s="33">
        <v>0</v>
      </c>
      <c r="F503" s="268">
        <f t="shared" si="36"/>
        <v>0</v>
      </c>
    </row>
    <row r="504" ht="52.25" spans="1:6">
      <c r="A504" s="584">
        <v>9</v>
      </c>
      <c r="B504" s="585" t="s">
        <v>333</v>
      </c>
      <c r="C504" s="586" t="s">
        <v>96</v>
      </c>
      <c r="D504" s="454">
        <v>6.5</v>
      </c>
      <c r="E504" s="33">
        <v>0</v>
      </c>
      <c r="F504" s="455">
        <f t="shared" si="36"/>
        <v>0</v>
      </c>
    </row>
    <row r="505" ht="14.75" spans="1:6">
      <c r="A505" s="587"/>
      <c r="B505" s="588"/>
      <c r="C505" s="589" t="s">
        <v>334</v>
      </c>
      <c r="D505" s="590"/>
      <c r="E505" s="591"/>
      <c r="F505" s="536">
        <f>SUM(F493:F504)</f>
        <v>0</v>
      </c>
    </row>
    <row r="506" ht="14.75" spans="1:6">
      <c r="A506" s="533" t="s">
        <v>151</v>
      </c>
      <c r="B506" s="534"/>
      <c r="C506" s="534"/>
      <c r="D506" s="534"/>
      <c r="E506" s="539"/>
      <c r="F506" s="284">
        <f>F505+F490+F478+F459</f>
        <v>0</v>
      </c>
    </row>
    <row r="507" ht="14.75" spans="1:6">
      <c r="A507" s="490" t="s">
        <v>335</v>
      </c>
      <c r="B507" s="491"/>
      <c r="C507" s="491"/>
      <c r="D507" s="491"/>
      <c r="E507" s="492"/>
      <c r="F507" s="493"/>
    </row>
    <row r="508" ht="14.75" spans="1:6">
      <c r="A508" s="509" t="s">
        <v>313</v>
      </c>
      <c r="B508" s="510"/>
      <c r="C508" s="510"/>
      <c r="D508" s="510"/>
      <c r="E508" s="511"/>
      <c r="F508" s="512"/>
    </row>
    <row r="509" ht="25.75" spans="1:6">
      <c r="A509" s="410">
        <v>1</v>
      </c>
      <c r="B509" s="394" t="s">
        <v>261</v>
      </c>
      <c r="C509" s="513" t="s">
        <v>42</v>
      </c>
      <c r="D509" s="514">
        <v>99.97</v>
      </c>
      <c r="E509" s="592">
        <v>0</v>
      </c>
      <c r="F509" s="475">
        <f>D509*E509</f>
        <v>0</v>
      </c>
    </row>
    <row r="510" ht="14.75" spans="1:6">
      <c r="A510" s="515" t="s">
        <v>92</v>
      </c>
      <c r="B510" s="516"/>
      <c r="C510" s="516"/>
      <c r="D510" s="516"/>
      <c r="E510" s="517"/>
      <c r="F510" s="541">
        <f>F509</f>
        <v>0</v>
      </c>
    </row>
    <row r="511" ht="14.75" spans="1:6">
      <c r="A511" s="400" t="s">
        <v>314</v>
      </c>
      <c r="B511" s="401"/>
      <c r="C511" s="401"/>
      <c r="D511" s="401"/>
      <c r="E511" s="402"/>
      <c r="F511" s="403"/>
    </row>
    <row r="512" ht="37.5" spans="1:6">
      <c r="A512" s="404">
        <v>1</v>
      </c>
      <c r="B512" s="405" t="s">
        <v>336</v>
      </c>
      <c r="C512" s="513"/>
      <c r="D512" s="518"/>
      <c r="E512" s="593"/>
      <c r="F512" s="594"/>
    </row>
    <row r="513" spans="1:6">
      <c r="A513" s="410"/>
      <c r="B513" s="423" t="s">
        <v>264</v>
      </c>
      <c r="C513" s="424" t="s">
        <v>265</v>
      </c>
      <c r="D513" s="425">
        <f>0.8*99.03</f>
        <v>79.224</v>
      </c>
      <c r="E513" s="33">
        <v>0</v>
      </c>
      <c r="F513" s="595">
        <f>D513*E513</f>
        <v>0</v>
      </c>
    </row>
    <row r="514" spans="1:6">
      <c r="A514" s="393"/>
      <c r="B514" s="415" t="s">
        <v>266</v>
      </c>
      <c r="C514" s="395" t="s">
        <v>265</v>
      </c>
      <c r="D514" s="396">
        <f>99.03*0.2</f>
        <v>19.806</v>
      </c>
      <c r="E514" s="33">
        <v>0</v>
      </c>
      <c r="F514" s="416">
        <f>D514*E514</f>
        <v>0</v>
      </c>
    </row>
    <row r="515" ht="25.5" spans="1:6">
      <c r="A515" s="426">
        <v>2</v>
      </c>
      <c r="B515" s="267" t="s">
        <v>268</v>
      </c>
      <c r="C515" s="427" t="s">
        <v>269</v>
      </c>
      <c r="D515" s="428">
        <f>D509*1</f>
        <v>99.97</v>
      </c>
      <c r="E515" s="33">
        <v>0</v>
      </c>
      <c r="F515" s="268">
        <f>D515*E515</f>
        <v>0</v>
      </c>
    </row>
    <row r="516" ht="64" spans="1:6">
      <c r="A516" s="426">
        <v>3</v>
      </c>
      <c r="B516" s="267" t="s">
        <v>270</v>
      </c>
      <c r="C516" s="427" t="s">
        <v>265</v>
      </c>
      <c r="D516" s="429">
        <f>42.92+13.9</f>
        <v>56.82</v>
      </c>
      <c r="E516" s="33">
        <v>0</v>
      </c>
      <c r="F516" s="268">
        <f t="shared" ref="F516:F517" si="37">D516*E516</f>
        <v>0</v>
      </c>
    </row>
    <row r="517" ht="80" spans="1:6">
      <c r="A517" s="426">
        <v>4</v>
      </c>
      <c r="B517" s="267" t="s">
        <v>271</v>
      </c>
      <c r="C517" s="427" t="s">
        <v>265</v>
      </c>
      <c r="D517" s="429">
        <f>99.03-D516</f>
        <v>42.21</v>
      </c>
      <c r="E517" s="33">
        <v>0</v>
      </c>
      <c r="F517" s="414">
        <f t="shared" si="37"/>
        <v>0</v>
      </c>
    </row>
    <row r="518" ht="50" spans="1:6">
      <c r="A518" s="430">
        <v>5</v>
      </c>
      <c r="B518" s="596" t="s">
        <v>272</v>
      </c>
      <c r="C518" s="432"/>
      <c r="D518" s="433"/>
      <c r="E518" s="434"/>
      <c r="F518" s="422"/>
    </row>
    <row r="519" spans="1:6">
      <c r="A519" s="436"/>
      <c r="B519" s="597" t="s">
        <v>316</v>
      </c>
      <c r="C519" s="598" t="s">
        <v>65</v>
      </c>
      <c r="D519" s="523">
        <v>99.97</v>
      </c>
      <c r="E519" s="33">
        <v>0</v>
      </c>
      <c r="F519" s="440">
        <f>D519*E519</f>
        <v>0</v>
      </c>
    </row>
    <row r="520" ht="50" spans="1:6">
      <c r="A520" s="442">
        <v>6</v>
      </c>
      <c r="B520" s="267" t="s">
        <v>276</v>
      </c>
      <c r="C520" s="443" t="s">
        <v>96</v>
      </c>
      <c r="D520" s="444">
        <f>(1.3*2*2)*4</f>
        <v>20.8</v>
      </c>
      <c r="E520" s="33">
        <v>0</v>
      </c>
      <c r="F520" s="268">
        <f>D520*E520</f>
        <v>0</v>
      </c>
    </row>
    <row r="521" ht="25" spans="1:6">
      <c r="A521" s="442">
        <v>7</v>
      </c>
      <c r="B521" s="267" t="s">
        <v>236</v>
      </c>
      <c r="C521" s="443" t="s">
        <v>96</v>
      </c>
      <c r="D521" s="444">
        <f>D520/2</f>
        <v>10.4</v>
      </c>
      <c r="E521" s="33">
        <v>0</v>
      </c>
      <c r="F521" s="268">
        <f t="shared" ref="F521:F522" si="38">D521*E521</f>
        <v>0</v>
      </c>
    </row>
    <row r="522" ht="25" spans="1:6">
      <c r="A522" s="442">
        <v>8</v>
      </c>
      <c r="B522" s="267" t="s">
        <v>277</v>
      </c>
      <c r="C522" s="443" t="s">
        <v>96</v>
      </c>
      <c r="D522" s="444">
        <f>D516+D521</f>
        <v>67.22</v>
      </c>
      <c r="E522" s="33">
        <v>0</v>
      </c>
      <c r="F522" s="268">
        <f t="shared" si="38"/>
        <v>0</v>
      </c>
    </row>
    <row r="523" ht="150" spans="1:6">
      <c r="A523" s="445">
        <v>9</v>
      </c>
      <c r="B523" s="267" t="s">
        <v>278</v>
      </c>
      <c r="C523" s="198"/>
      <c r="D523" s="444"/>
      <c r="E523" s="446"/>
      <c r="F523" s="268"/>
    </row>
    <row r="524" spans="1:6">
      <c r="A524" s="447"/>
      <c r="B524" s="448" t="s">
        <v>308</v>
      </c>
      <c r="C524" s="198" t="s">
        <v>44</v>
      </c>
      <c r="D524" s="444">
        <v>4</v>
      </c>
      <c r="E524" s="33">
        <v>0</v>
      </c>
      <c r="F524" s="527">
        <f>D524*E524</f>
        <v>0</v>
      </c>
    </row>
    <row r="525" spans="1:6">
      <c r="A525" s="397" t="s">
        <v>28</v>
      </c>
      <c r="B525" s="398"/>
      <c r="C525" s="398"/>
      <c r="D525" s="398"/>
      <c r="E525" s="399"/>
      <c r="F525" s="284">
        <f>SUM(F513:F524)</f>
        <v>0</v>
      </c>
    </row>
    <row r="526" spans="1:6">
      <c r="A526" s="599" t="s">
        <v>337</v>
      </c>
      <c r="B526" s="600"/>
      <c r="C526" s="600"/>
      <c r="D526" s="600"/>
      <c r="E526" s="601"/>
      <c r="F526" s="602"/>
    </row>
    <row r="527" ht="37.5" spans="1:6">
      <c r="A527" s="561">
        <v>1</v>
      </c>
      <c r="B527" s="405" t="s">
        <v>338</v>
      </c>
      <c r="C527" s="562"/>
      <c r="D527" s="563"/>
      <c r="E527" s="564"/>
      <c r="F527" s="565"/>
    </row>
    <row r="528" spans="1:6">
      <c r="A528" s="561"/>
      <c r="B528" s="566" t="s">
        <v>199</v>
      </c>
      <c r="C528" s="567" t="s">
        <v>96</v>
      </c>
      <c r="D528" s="474">
        <f>0.8*72</f>
        <v>57.6</v>
      </c>
      <c r="E528" s="33">
        <v>0</v>
      </c>
      <c r="F528" s="414">
        <f>D528*E528</f>
        <v>0</v>
      </c>
    </row>
    <row r="529" spans="1:6">
      <c r="A529" s="568"/>
      <c r="B529" s="405" t="s">
        <v>327</v>
      </c>
      <c r="C529" s="569" t="s">
        <v>96</v>
      </c>
      <c r="D529" s="570">
        <f>0.2*72</f>
        <v>14.4</v>
      </c>
      <c r="E529" s="33">
        <v>0</v>
      </c>
      <c r="F529" s="416">
        <f>D529*E529</f>
        <v>0</v>
      </c>
    </row>
    <row r="530" spans="1:6">
      <c r="A530" s="464">
        <v>2</v>
      </c>
      <c r="B530" s="571" t="s">
        <v>201</v>
      </c>
      <c r="C530" s="443" t="s">
        <v>91</v>
      </c>
      <c r="D530" s="444">
        <f>0.8*D534</f>
        <v>12</v>
      </c>
      <c r="E530" s="33">
        <v>0</v>
      </c>
      <c r="F530" s="268">
        <f>D530*E530</f>
        <v>0</v>
      </c>
    </row>
    <row r="531" ht="25" spans="1:6">
      <c r="A531" s="464">
        <v>3</v>
      </c>
      <c r="B531" s="573" t="s">
        <v>328</v>
      </c>
      <c r="C531" s="569" t="s">
        <v>96</v>
      </c>
      <c r="D531" s="570">
        <f>0.8*72*0.1</f>
        <v>5.76</v>
      </c>
      <c r="E531" s="33">
        <v>0</v>
      </c>
      <c r="F531" s="268">
        <f>D531*E531</f>
        <v>0</v>
      </c>
    </row>
    <row r="532" ht="50" spans="1:6">
      <c r="A532" s="314">
        <v>4</v>
      </c>
      <c r="B532" s="431" t="s">
        <v>272</v>
      </c>
      <c r="C532" s="603"/>
      <c r="D532" s="604"/>
      <c r="E532" s="605"/>
      <c r="F532" s="606"/>
    </row>
    <row r="533" spans="1:6">
      <c r="A533" s="315"/>
      <c r="B533" s="437" t="s">
        <v>273</v>
      </c>
      <c r="C533" s="438" t="s">
        <v>42</v>
      </c>
      <c r="D533" s="578">
        <v>60</v>
      </c>
      <c r="E533" s="33">
        <v>0</v>
      </c>
      <c r="F533" s="579">
        <f>D533*E533</f>
        <v>0</v>
      </c>
    </row>
    <row r="534" spans="1:6">
      <c r="A534" s="316"/>
      <c r="B534" s="580" t="s">
        <v>302</v>
      </c>
      <c r="C534" s="581" t="s">
        <v>42</v>
      </c>
      <c r="D534" s="582">
        <v>15</v>
      </c>
      <c r="E534" s="33">
        <v>0</v>
      </c>
      <c r="F534" s="583">
        <f t="shared" ref="F534:F539" si="39">D534*E534</f>
        <v>0</v>
      </c>
    </row>
    <row r="535" ht="37.5" spans="1:6">
      <c r="A535" s="568">
        <v>5</v>
      </c>
      <c r="B535" s="203" t="s">
        <v>329</v>
      </c>
      <c r="C535" s="569" t="s">
        <v>96</v>
      </c>
      <c r="D535" s="570">
        <v>27.64</v>
      </c>
      <c r="E535" s="33">
        <v>0</v>
      </c>
      <c r="F535" s="268">
        <f t="shared" si="39"/>
        <v>0</v>
      </c>
    </row>
    <row r="536" ht="50" spans="1:6">
      <c r="A536" s="572">
        <v>6</v>
      </c>
      <c r="B536" s="200" t="s">
        <v>330</v>
      </c>
      <c r="C536" s="569" t="s">
        <v>96</v>
      </c>
      <c r="D536" s="444">
        <f>72-D535-D531</f>
        <v>38.6</v>
      </c>
      <c r="E536" s="33">
        <v>0</v>
      </c>
      <c r="F536" s="268">
        <f t="shared" si="39"/>
        <v>0</v>
      </c>
    </row>
    <row r="537" ht="87.5" spans="1:6">
      <c r="A537" s="572">
        <v>7</v>
      </c>
      <c r="B537" s="200" t="s">
        <v>331</v>
      </c>
      <c r="C537" s="569" t="s">
        <v>44</v>
      </c>
      <c r="D537" s="444">
        <v>3</v>
      </c>
      <c r="E537" s="33">
        <v>0</v>
      </c>
      <c r="F537" s="268">
        <f t="shared" si="39"/>
        <v>0</v>
      </c>
    </row>
    <row r="538" ht="87.5" spans="1:6">
      <c r="A538" s="464">
        <v>8</v>
      </c>
      <c r="B538" s="200" t="s">
        <v>332</v>
      </c>
      <c r="C538" s="569" t="s">
        <v>44</v>
      </c>
      <c r="D538" s="444">
        <v>6</v>
      </c>
      <c r="E538" s="33">
        <v>0</v>
      </c>
      <c r="F538" s="268">
        <f t="shared" si="39"/>
        <v>0</v>
      </c>
    </row>
    <row r="539" ht="52.25" spans="1:6">
      <c r="A539" s="584">
        <v>9</v>
      </c>
      <c r="B539" s="585" t="s">
        <v>333</v>
      </c>
      <c r="C539" s="607" t="s">
        <v>96</v>
      </c>
      <c r="D539" s="545">
        <f>72-D535-D531</f>
        <v>38.6</v>
      </c>
      <c r="E539" s="33">
        <v>0</v>
      </c>
      <c r="F539" s="455">
        <f t="shared" si="39"/>
        <v>0</v>
      </c>
    </row>
    <row r="540" ht="14.75" spans="1:6">
      <c r="A540" s="608" t="s">
        <v>34</v>
      </c>
      <c r="B540" s="534"/>
      <c r="C540" s="534"/>
      <c r="D540" s="534"/>
      <c r="E540" s="539"/>
      <c r="F540" s="609">
        <f>SUM(F512:F523)</f>
        <v>0</v>
      </c>
    </row>
    <row r="541" ht="14.75" spans="1:6">
      <c r="A541" s="608" t="s">
        <v>151</v>
      </c>
      <c r="B541" s="534"/>
      <c r="C541" s="534"/>
      <c r="D541" s="534"/>
      <c r="E541" s="539"/>
      <c r="F541" s="609">
        <f>F540+F525+F510</f>
        <v>0</v>
      </c>
    </row>
    <row r="542" ht="14.75" spans="1:6">
      <c r="A542" s="490" t="s">
        <v>339</v>
      </c>
      <c r="B542" s="491"/>
      <c r="C542" s="491"/>
      <c r="D542" s="491"/>
      <c r="E542" s="492"/>
      <c r="F542" s="493"/>
    </row>
    <row r="543" ht="14.75" spans="1:6">
      <c r="A543" s="509" t="s">
        <v>313</v>
      </c>
      <c r="B543" s="510"/>
      <c r="C543" s="510"/>
      <c r="D543" s="510"/>
      <c r="E543" s="511"/>
      <c r="F543" s="512"/>
    </row>
    <row r="544" ht="25.75" spans="1:6">
      <c r="A544" s="410">
        <v>1</v>
      </c>
      <c r="B544" s="394" t="s">
        <v>261</v>
      </c>
      <c r="C544" s="513" t="s">
        <v>42</v>
      </c>
      <c r="D544" s="514">
        <v>111.53</v>
      </c>
      <c r="E544" s="33">
        <v>0</v>
      </c>
      <c r="F544" s="475">
        <f>D544*E544</f>
        <v>0</v>
      </c>
    </row>
    <row r="545" ht="14.75" spans="1:6">
      <c r="A545" s="515" t="s">
        <v>92</v>
      </c>
      <c r="B545" s="516"/>
      <c r="C545" s="516"/>
      <c r="D545" s="516"/>
      <c r="E545" s="517"/>
      <c r="F545" s="610">
        <f>F544</f>
        <v>0</v>
      </c>
    </row>
    <row r="546" ht="14.75" spans="1:6">
      <c r="A546" s="400" t="s">
        <v>314</v>
      </c>
      <c r="B546" s="401"/>
      <c r="C546" s="401"/>
      <c r="D546" s="401"/>
      <c r="E546" s="402"/>
      <c r="F546" s="403"/>
    </row>
    <row r="547" ht="37.5" spans="1:6">
      <c r="A547" s="404">
        <v>1</v>
      </c>
      <c r="B547" s="405" t="s">
        <v>340</v>
      </c>
      <c r="C547" s="395"/>
      <c r="D547" s="503"/>
      <c r="E547" s="504"/>
      <c r="F547" s="505"/>
    </row>
    <row r="548" spans="1:6">
      <c r="A548" s="410"/>
      <c r="B548" s="506" t="s">
        <v>264</v>
      </c>
      <c r="C548" s="427" t="s">
        <v>265</v>
      </c>
      <c r="D548" s="429">
        <f>0.8*159.09</f>
        <v>127.272</v>
      </c>
      <c r="E548" s="33">
        <v>0</v>
      </c>
      <c r="F548" s="414">
        <f>D548*E548</f>
        <v>0</v>
      </c>
    </row>
    <row r="549" spans="1:6">
      <c r="A549" s="393"/>
      <c r="B549" s="506" t="s">
        <v>266</v>
      </c>
      <c r="C549" s="427" t="s">
        <v>265</v>
      </c>
      <c r="D549" s="429">
        <f>159.09*0.2</f>
        <v>31.818</v>
      </c>
      <c r="E549" s="33">
        <v>0</v>
      </c>
      <c r="F549" s="416">
        <f>D549*E549</f>
        <v>0</v>
      </c>
    </row>
    <row r="550" ht="25.5" spans="1:6">
      <c r="A550" s="426">
        <v>2</v>
      </c>
      <c r="B550" s="267" t="s">
        <v>268</v>
      </c>
      <c r="C550" s="427" t="s">
        <v>269</v>
      </c>
      <c r="D550" s="428">
        <f>D544*1</f>
        <v>111.53</v>
      </c>
      <c r="E550" s="33">
        <v>0</v>
      </c>
      <c r="F550" s="268">
        <f>D550*E550</f>
        <v>0</v>
      </c>
    </row>
    <row r="551" ht="64" spans="1:6">
      <c r="A551" s="426">
        <v>3</v>
      </c>
      <c r="B551" s="267" t="s">
        <v>270</v>
      </c>
      <c r="C551" s="427" t="s">
        <v>265</v>
      </c>
      <c r="D551" s="429">
        <f>47.88+15.51</f>
        <v>63.39</v>
      </c>
      <c r="E551" s="33">
        <v>0</v>
      </c>
      <c r="F551" s="268">
        <f t="shared" ref="F551:F552" si="40">D551*E551</f>
        <v>0</v>
      </c>
    </row>
    <row r="552" ht="80" spans="1:6">
      <c r="A552" s="426">
        <v>4</v>
      </c>
      <c r="B552" s="267" t="s">
        <v>271</v>
      </c>
      <c r="C552" s="427" t="s">
        <v>265</v>
      </c>
      <c r="D552" s="429">
        <f>159.09-D551</f>
        <v>95.7</v>
      </c>
      <c r="E552" s="33">
        <v>0</v>
      </c>
      <c r="F552" s="414">
        <f t="shared" si="40"/>
        <v>0</v>
      </c>
    </row>
    <row r="553" ht="50" spans="1:6">
      <c r="A553" s="430">
        <v>5</v>
      </c>
      <c r="B553" s="431" t="s">
        <v>272</v>
      </c>
      <c r="C553" s="432"/>
      <c r="D553" s="433"/>
      <c r="E553" s="33">
        <v>0</v>
      </c>
      <c r="F553" s="422"/>
    </row>
    <row r="554" spans="1:6">
      <c r="A554" s="436"/>
      <c r="B554" s="597" t="s">
        <v>316</v>
      </c>
      <c r="C554" s="438" t="s">
        <v>65</v>
      </c>
      <c r="D554" s="439">
        <v>99.97</v>
      </c>
      <c r="E554" s="33">
        <v>0</v>
      </c>
      <c r="F554" s="440">
        <f>D554*E554</f>
        <v>0</v>
      </c>
    </row>
    <row r="555" ht="50" spans="1:6">
      <c r="A555" s="442">
        <v>6</v>
      </c>
      <c r="B555" s="267" t="s">
        <v>276</v>
      </c>
      <c r="C555" s="443" t="s">
        <v>96</v>
      </c>
      <c r="D555" s="444">
        <f>(1.3*2*2)*4</f>
        <v>20.8</v>
      </c>
      <c r="E555" s="33">
        <v>0</v>
      </c>
      <c r="F555" s="268">
        <f>D555*E555</f>
        <v>0</v>
      </c>
    </row>
    <row r="556" ht="25" spans="1:6">
      <c r="A556" s="442">
        <v>7</v>
      </c>
      <c r="B556" s="267" t="s">
        <v>236</v>
      </c>
      <c r="C556" s="443" t="s">
        <v>96</v>
      </c>
      <c r="D556" s="444">
        <f>D555/2</f>
        <v>10.4</v>
      </c>
      <c r="E556" s="33">
        <v>0</v>
      </c>
      <c r="F556" s="268">
        <f t="shared" ref="F556:F557" si="41">D556*E556</f>
        <v>0</v>
      </c>
    </row>
    <row r="557" ht="25" spans="1:6">
      <c r="A557" s="442">
        <v>8</v>
      </c>
      <c r="B557" s="267" t="s">
        <v>277</v>
      </c>
      <c r="C557" s="443" t="s">
        <v>96</v>
      </c>
      <c r="D557" s="444">
        <f>D551+D556</f>
        <v>73.79</v>
      </c>
      <c r="E557" s="33">
        <v>0</v>
      </c>
      <c r="F557" s="268">
        <f t="shared" si="41"/>
        <v>0</v>
      </c>
    </row>
    <row r="558" ht="150" spans="1:6">
      <c r="A558" s="445">
        <v>9</v>
      </c>
      <c r="B558" s="267" t="s">
        <v>278</v>
      </c>
      <c r="C558" s="198"/>
      <c r="D558" s="444"/>
      <c r="E558" s="446"/>
      <c r="F558" s="268"/>
    </row>
    <row r="559" spans="1:6">
      <c r="A559" s="447"/>
      <c r="B559" s="448" t="s">
        <v>308</v>
      </c>
      <c r="C559" s="198" t="s">
        <v>44</v>
      </c>
      <c r="D559" s="444">
        <v>4</v>
      </c>
      <c r="E559" s="33">
        <v>0</v>
      </c>
      <c r="F559" s="268">
        <f>D559*E559</f>
        <v>0</v>
      </c>
    </row>
    <row r="560" spans="1:6">
      <c r="A560" s="397" t="s">
        <v>28</v>
      </c>
      <c r="B560" s="398"/>
      <c r="C560" s="398"/>
      <c r="D560" s="398"/>
      <c r="E560" s="399"/>
      <c r="F560" s="611">
        <f>SUM(F548:F559)</f>
        <v>0</v>
      </c>
    </row>
    <row r="561" spans="1:6">
      <c r="A561" s="599" t="s">
        <v>337</v>
      </c>
      <c r="B561" s="600"/>
      <c r="C561" s="600"/>
      <c r="D561" s="600"/>
      <c r="E561" s="601"/>
      <c r="F561" s="602"/>
    </row>
    <row r="562" ht="37.5" spans="1:6">
      <c r="A562" s="561">
        <v>1</v>
      </c>
      <c r="B562" s="405" t="s">
        <v>341</v>
      </c>
      <c r="C562" s="562"/>
      <c r="D562" s="563"/>
      <c r="E562" s="564"/>
      <c r="F562" s="565"/>
    </row>
    <row r="563" spans="1:6">
      <c r="A563" s="561"/>
      <c r="B563" s="566" t="s">
        <v>199</v>
      </c>
      <c r="C563" s="567" t="s">
        <v>96</v>
      </c>
      <c r="D563" s="474">
        <f>0.8*14.4</f>
        <v>11.52</v>
      </c>
      <c r="E563" s="33">
        <v>0</v>
      </c>
      <c r="F563" s="414">
        <f>D563*E563</f>
        <v>0</v>
      </c>
    </row>
    <row r="564" spans="1:6">
      <c r="A564" s="568"/>
      <c r="B564" s="405" t="s">
        <v>327</v>
      </c>
      <c r="C564" s="569" t="s">
        <v>96</v>
      </c>
      <c r="D564" s="570">
        <f>0.2*14.4</f>
        <v>2.88</v>
      </c>
      <c r="E564" s="33">
        <v>0</v>
      </c>
      <c r="F564" s="416">
        <f>D564*E564</f>
        <v>0</v>
      </c>
    </row>
    <row r="565" spans="1:6">
      <c r="A565" s="464">
        <v>2</v>
      </c>
      <c r="B565" s="571" t="s">
        <v>201</v>
      </c>
      <c r="C565" s="443" t="s">
        <v>91</v>
      </c>
      <c r="D565" s="444">
        <f>0.8*D568</f>
        <v>12</v>
      </c>
      <c r="E565" s="33">
        <v>0</v>
      </c>
      <c r="F565" s="268">
        <f>D565*E565</f>
        <v>0</v>
      </c>
    </row>
    <row r="566" ht="25" spans="1:6">
      <c r="A566" s="572">
        <v>3</v>
      </c>
      <c r="B566" s="573" t="s">
        <v>328</v>
      </c>
      <c r="C566" s="443" t="s">
        <v>96</v>
      </c>
      <c r="D566" s="444">
        <f>0.8*15*0.1</f>
        <v>1.2</v>
      </c>
      <c r="E566" s="33">
        <v>0</v>
      </c>
      <c r="F566" s="268">
        <f>D566*E566</f>
        <v>0</v>
      </c>
    </row>
    <row r="567" ht="50" spans="1:6">
      <c r="A567" s="315">
        <v>4</v>
      </c>
      <c r="B567" s="596" t="s">
        <v>272</v>
      </c>
      <c r="C567" s="612"/>
      <c r="D567" s="433"/>
      <c r="E567" s="613"/>
      <c r="F567" s="435"/>
    </row>
    <row r="568" spans="1:6">
      <c r="A568" s="316"/>
      <c r="B568" s="580" t="s">
        <v>274</v>
      </c>
      <c r="C568" s="581" t="s">
        <v>42</v>
      </c>
      <c r="D568" s="582">
        <v>15</v>
      </c>
      <c r="E568" s="33">
        <v>0</v>
      </c>
      <c r="F568" s="583">
        <f t="shared" ref="F568:F572" si="42">D568*E568</f>
        <v>0</v>
      </c>
    </row>
    <row r="569" ht="37.5" spans="1:6">
      <c r="A569" s="568">
        <v>5</v>
      </c>
      <c r="B569" s="203" t="s">
        <v>329</v>
      </c>
      <c r="C569" s="569" t="s">
        <v>96</v>
      </c>
      <c r="D569" s="570">
        <v>3.64</v>
      </c>
      <c r="E569" s="33">
        <v>0</v>
      </c>
      <c r="F569" s="268">
        <f t="shared" si="42"/>
        <v>0</v>
      </c>
    </row>
    <row r="570" ht="50" spans="1:6">
      <c r="A570" s="572">
        <v>6</v>
      </c>
      <c r="B570" s="200" t="s">
        <v>330</v>
      </c>
      <c r="C570" s="569" t="s">
        <v>96</v>
      </c>
      <c r="D570" s="444">
        <f>15-D569-D566</f>
        <v>10.16</v>
      </c>
      <c r="E570" s="33">
        <v>0</v>
      </c>
      <c r="F570" s="268">
        <f t="shared" si="42"/>
        <v>0</v>
      </c>
    </row>
    <row r="571" ht="87.5" spans="1:6">
      <c r="A571" s="572">
        <v>7</v>
      </c>
      <c r="B571" s="200" t="s">
        <v>331</v>
      </c>
      <c r="C571" s="569" t="s">
        <v>44</v>
      </c>
      <c r="D571" s="444">
        <v>5</v>
      </c>
      <c r="E571" s="33">
        <v>0</v>
      </c>
      <c r="F571" s="268">
        <f t="shared" si="42"/>
        <v>0</v>
      </c>
    </row>
    <row r="572" ht="52.25" spans="1:6">
      <c r="A572" s="584">
        <v>8</v>
      </c>
      <c r="B572" s="614" t="s">
        <v>333</v>
      </c>
      <c r="C572" s="615" t="s">
        <v>96</v>
      </c>
      <c r="D572" s="530">
        <f>15-D569-D566</f>
        <v>10.16</v>
      </c>
      <c r="E572" s="33">
        <v>0</v>
      </c>
      <c r="F572" s="467">
        <f t="shared" si="42"/>
        <v>0</v>
      </c>
    </row>
    <row r="573" ht="14.75" spans="1:6">
      <c r="A573" s="587"/>
      <c r="B573" s="616"/>
      <c r="C573" s="617" t="s">
        <v>342</v>
      </c>
      <c r="D573" s="618"/>
      <c r="E573" s="619"/>
      <c r="F573" s="620">
        <f>SUM(F563:F572)</f>
        <v>0</v>
      </c>
    </row>
    <row r="574" ht="14.75" spans="1:6">
      <c r="A574" s="533" t="s">
        <v>151</v>
      </c>
      <c r="B574" s="534"/>
      <c r="C574" s="534"/>
      <c r="D574" s="534"/>
      <c r="E574" s="539"/>
      <c r="F574" s="621">
        <f>F573+F560+F545</f>
        <v>0</v>
      </c>
    </row>
    <row r="575" ht="14.75" spans="1:6">
      <c r="A575" s="490" t="s">
        <v>343</v>
      </c>
      <c r="B575" s="491"/>
      <c r="C575" s="491"/>
      <c r="D575" s="491"/>
      <c r="E575" s="492"/>
      <c r="F575" s="493"/>
    </row>
    <row r="576" ht="14.75" spans="1:6">
      <c r="A576" s="509" t="s">
        <v>313</v>
      </c>
      <c r="B576" s="510"/>
      <c r="C576" s="510"/>
      <c r="D576" s="510"/>
      <c r="E576" s="511"/>
      <c r="F576" s="512"/>
    </row>
    <row r="577" ht="25.75" spans="1:6">
      <c r="A577" s="410">
        <v>1</v>
      </c>
      <c r="B577" s="394" t="s">
        <v>261</v>
      </c>
      <c r="C577" s="513" t="s">
        <v>42</v>
      </c>
      <c r="D577" s="514">
        <v>39.74</v>
      </c>
      <c r="E577" s="33">
        <v>0</v>
      </c>
      <c r="F577" s="475">
        <f>D577*E577</f>
        <v>0</v>
      </c>
    </row>
    <row r="578" ht="14.75" spans="1:6">
      <c r="A578" s="515" t="s">
        <v>92</v>
      </c>
      <c r="B578" s="516"/>
      <c r="C578" s="516"/>
      <c r="D578" s="516"/>
      <c r="E578" s="517"/>
      <c r="F578" s="489">
        <f>F577</f>
        <v>0</v>
      </c>
    </row>
    <row r="579" ht="14.75" spans="1:6">
      <c r="A579" s="400" t="s">
        <v>314</v>
      </c>
      <c r="B579" s="401"/>
      <c r="C579" s="401"/>
      <c r="D579" s="401"/>
      <c r="E579" s="402"/>
      <c r="F579" s="403"/>
    </row>
    <row r="580" ht="37.5" spans="1:6">
      <c r="A580" s="404">
        <v>1</v>
      </c>
      <c r="B580" s="405" t="s">
        <v>344</v>
      </c>
      <c r="C580" s="395"/>
      <c r="D580" s="503"/>
      <c r="E580" s="504"/>
      <c r="F580" s="505"/>
    </row>
    <row r="581" spans="1:6">
      <c r="A581" s="410"/>
      <c r="B581" s="506" t="s">
        <v>264</v>
      </c>
      <c r="C581" s="427" t="s">
        <v>265</v>
      </c>
      <c r="D581" s="429">
        <f>0.8*49.79</f>
        <v>39.832</v>
      </c>
      <c r="E581" s="33">
        <v>0</v>
      </c>
      <c r="F581" s="414">
        <f>D581*E581</f>
        <v>0</v>
      </c>
    </row>
    <row r="582" spans="1:6">
      <c r="A582" s="393"/>
      <c r="B582" s="506" t="s">
        <v>266</v>
      </c>
      <c r="C582" s="427" t="s">
        <v>265</v>
      </c>
      <c r="D582" s="429">
        <f>49.79*0.2</f>
        <v>9.958</v>
      </c>
      <c r="E582" s="33">
        <v>0</v>
      </c>
      <c r="F582" s="416">
        <f>D582*E582</f>
        <v>0</v>
      </c>
    </row>
    <row r="583" ht="25.5" spans="1:6">
      <c r="A583" s="426">
        <v>2</v>
      </c>
      <c r="B583" s="267" t="s">
        <v>268</v>
      </c>
      <c r="C583" s="427" t="s">
        <v>269</v>
      </c>
      <c r="D583" s="428">
        <f>D577*1</f>
        <v>39.74</v>
      </c>
      <c r="E583" s="33">
        <v>0</v>
      </c>
      <c r="F583" s="268">
        <f>D583*E583</f>
        <v>0</v>
      </c>
    </row>
    <row r="584" ht="64" spans="1:6">
      <c r="A584" s="426">
        <v>3</v>
      </c>
      <c r="B584" s="267" t="s">
        <v>270</v>
      </c>
      <c r="C584" s="427" t="s">
        <v>265</v>
      </c>
      <c r="D584" s="429">
        <v>23</v>
      </c>
      <c r="E584" s="33">
        <v>0</v>
      </c>
      <c r="F584" s="268">
        <f t="shared" ref="F584:F590" si="43">D584*E584</f>
        <v>0</v>
      </c>
    </row>
    <row r="585" ht="80" spans="1:6">
      <c r="A585" s="426">
        <v>4</v>
      </c>
      <c r="B585" s="267" t="s">
        <v>271</v>
      </c>
      <c r="C585" s="427" t="s">
        <v>265</v>
      </c>
      <c r="D585" s="429">
        <f>49.79-D584</f>
        <v>26.79</v>
      </c>
      <c r="E585" s="33">
        <v>0</v>
      </c>
      <c r="F585" s="414">
        <f t="shared" si="43"/>
        <v>0</v>
      </c>
    </row>
    <row r="586" ht="50" spans="1:6">
      <c r="A586" s="430">
        <v>5</v>
      </c>
      <c r="B586" s="431" t="s">
        <v>272</v>
      </c>
      <c r="C586" s="432"/>
      <c r="D586" s="433"/>
      <c r="E586" s="33">
        <v>0</v>
      </c>
      <c r="F586" s="622"/>
    </row>
    <row r="587" spans="1:6">
      <c r="A587" s="436"/>
      <c r="B587" s="597" t="s">
        <v>316</v>
      </c>
      <c r="C587" s="438" t="s">
        <v>65</v>
      </c>
      <c r="D587" s="439">
        <v>47</v>
      </c>
      <c r="E587" s="33">
        <v>0</v>
      </c>
      <c r="F587" s="622">
        <f t="shared" ref="F587" si="44">D587*E587</f>
        <v>0</v>
      </c>
    </row>
    <row r="588" ht="50" spans="1:6">
      <c r="A588" s="442">
        <v>6</v>
      </c>
      <c r="B588" s="267" t="s">
        <v>276</v>
      </c>
      <c r="C588" s="443" t="s">
        <v>96</v>
      </c>
      <c r="D588" s="444">
        <f>(1.3*2*2)*2</f>
        <v>10.4</v>
      </c>
      <c r="E588" s="33">
        <v>0</v>
      </c>
      <c r="F588" s="268">
        <f t="shared" si="43"/>
        <v>0</v>
      </c>
    </row>
    <row r="589" ht="25" spans="1:6">
      <c r="A589" s="442">
        <v>7</v>
      </c>
      <c r="B589" s="267" t="s">
        <v>236</v>
      </c>
      <c r="C589" s="443" t="s">
        <v>96</v>
      </c>
      <c r="D589" s="444">
        <f>D588/2</f>
        <v>5.2</v>
      </c>
      <c r="E589" s="33">
        <v>0</v>
      </c>
      <c r="F589" s="268">
        <f t="shared" si="43"/>
        <v>0</v>
      </c>
    </row>
    <row r="590" ht="25" spans="1:6">
      <c r="A590" s="442">
        <v>8</v>
      </c>
      <c r="B590" s="267" t="s">
        <v>277</v>
      </c>
      <c r="C590" s="443" t="s">
        <v>96</v>
      </c>
      <c r="D590" s="444">
        <f>D584+D589</f>
        <v>28.2</v>
      </c>
      <c r="E590" s="33">
        <v>0</v>
      </c>
      <c r="F590" s="268">
        <f t="shared" si="43"/>
        <v>0</v>
      </c>
    </row>
    <row r="591" ht="150" spans="1:6">
      <c r="A591" s="445">
        <v>9</v>
      </c>
      <c r="B591" s="267" t="s">
        <v>278</v>
      </c>
      <c r="C591" s="198"/>
      <c r="D591" s="444"/>
      <c r="E591" s="446"/>
      <c r="F591" s="268"/>
    </row>
    <row r="592" ht="14.75" spans="1:6">
      <c r="A592" s="447"/>
      <c r="B592" s="449" t="s">
        <v>308</v>
      </c>
      <c r="C592" s="211" t="s">
        <v>44</v>
      </c>
      <c r="D592" s="450">
        <v>2</v>
      </c>
      <c r="E592" s="33">
        <v>0</v>
      </c>
      <c r="F592" s="623">
        <f>D592*E592</f>
        <v>0</v>
      </c>
    </row>
    <row r="593" ht="14.75" spans="1:6">
      <c r="A593" s="515" t="s">
        <v>28</v>
      </c>
      <c r="B593" s="516"/>
      <c r="C593" s="516"/>
      <c r="D593" s="516"/>
      <c r="E593" s="517"/>
      <c r="F593" s="489">
        <f>SUM(F581:F592)</f>
        <v>0</v>
      </c>
    </row>
    <row r="594" spans="1:6">
      <c r="A594" s="557" t="s">
        <v>337</v>
      </c>
      <c r="B594" s="558"/>
      <c r="C594" s="558"/>
      <c r="D594" s="558"/>
      <c r="E594" s="559"/>
      <c r="F594" s="560"/>
    </row>
    <row r="595" ht="37.5" spans="1:6">
      <c r="A595" s="561">
        <v>1</v>
      </c>
      <c r="B595" s="405" t="s">
        <v>345</v>
      </c>
      <c r="C595" s="562"/>
      <c r="D595" s="563"/>
      <c r="E595" s="564"/>
      <c r="F595" s="565"/>
    </row>
    <row r="596" spans="1:6">
      <c r="A596" s="561"/>
      <c r="B596" s="566" t="s">
        <v>199</v>
      </c>
      <c r="C596" s="567" t="s">
        <v>96</v>
      </c>
      <c r="D596" s="474">
        <f>0.8*9.6</f>
        <v>7.68</v>
      </c>
      <c r="E596" s="33">
        <v>0</v>
      </c>
      <c r="F596" s="414">
        <f>D596*E596</f>
        <v>0</v>
      </c>
    </row>
    <row r="597" spans="1:6">
      <c r="A597" s="568"/>
      <c r="B597" s="405" t="s">
        <v>327</v>
      </c>
      <c r="C597" s="569" t="s">
        <v>96</v>
      </c>
      <c r="D597" s="570">
        <f>0.2*9.6</f>
        <v>1.92</v>
      </c>
      <c r="E597" s="33">
        <v>0</v>
      </c>
      <c r="F597" s="416">
        <f>D597*E597</f>
        <v>0</v>
      </c>
    </row>
    <row r="598" spans="1:6">
      <c r="A598" s="464">
        <v>2</v>
      </c>
      <c r="B598" s="571" t="s">
        <v>201</v>
      </c>
      <c r="C598" s="443" t="s">
        <v>91</v>
      </c>
      <c r="D598" s="444">
        <f>0.8*D601</f>
        <v>8</v>
      </c>
      <c r="E598" s="33">
        <v>0</v>
      </c>
      <c r="F598" s="268">
        <f>D598*E598</f>
        <v>0</v>
      </c>
    </row>
    <row r="599" ht="25" spans="1:6">
      <c r="A599" s="464">
        <v>3</v>
      </c>
      <c r="B599" s="573" t="s">
        <v>328</v>
      </c>
      <c r="C599" s="569" t="s">
        <v>96</v>
      </c>
      <c r="D599" s="570">
        <f>0.8*15*0.1</f>
        <v>1.2</v>
      </c>
      <c r="E599" s="33">
        <v>0</v>
      </c>
      <c r="F599" s="268">
        <f>D599*E599</f>
        <v>0</v>
      </c>
    </row>
    <row r="600" ht="50" spans="1:6">
      <c r="A600" s="314">
        <v>4</v>
      </c>
      <c r="B600" s="431" t="s">
        <v>272</v>
      </c>
      <c r="C600" s="612"/>
      <c r="D600" s="433"/>
      <c r="E600" s="613"/>
      <c r="F600" s="435"/>
    </row>
    <row r="601" spans="1:6">
      <c r="A601" s="316"/>
      <c r="B601" s="580" t="s">
        <v>302</v>
      </c>
      <c r="C601" s="581" t="s">
        <v>42</v>
      </c>
      <c r="D601" s="582">
        <v>10</v>
      </c>
      <c r="E601" s="33">
        <v>0</v>
      </c>
      <c r="F601" s="583">
        <f t="shared" ref="F601:F605" si="45">D601*E601</f>
        <v>0</v>
      </c>
    </row>
    <row r="602" ht="37.5" spans="1:6">
      <c r="A602" s="568">
        <v>5</v>
      </c>
      <c r="B602" s="203" t="s">
        <v>329</v>
      </c>
      <c r="C602" s="569" t="s">
        <v>96</v>
      </c>
      <c r="D602" s="570">
        <v>5.68</v>
      </c>
      <c r="E602" s="33">
        <v>0</v>
      </c>
      <c r="F602" s="268">
        <f t="shared" si="45"/>
        <v>0</v>
      </c>
    </row>
    <row r="603" ht="50" spans="1:6">
      <c r="A603" s="572">
        <v>6</v>
      </c>
      <c r="B603" s="200" t="s">
        <v>330</v>
      </c>
      <c r="C603" s="569" t="s">
        <v>96</v>
      </c>
      <c r="D603" s="444">
        <f>9.6-D602-D599</f>
        <v>2.72</v>
      </c>
      <c r="E603" s="33">
        <v>0</v>
      </c>
      <c r="F603" s="268">
        <f t="shared" si="45"/>
        <v>0</v>
      </c>
    </row>
    <row r="604" ht="87.5" spans="1:6">
      <c r="A604" s="572">
        <v>7</v>
      </c>
      <c r="B604" s="200" t="s">
        <v>331</v>
      </c>
      <c r="C604" s="569" t="s">
        <v>44</v>
      </c>
      <c r="D604" s="444">
        <v>2</v>
      </c>
      <c r="E604" s="33">
        <v>0</v>
      </c>
      <c r="F604" s="268">
        <f t="shared" si="45"/>
        <v>0</v>
      </c>
    </row>
    <row r="605" ht="52.25" spans="1:6">
      <c r="A605" s="584">
        <v>8</v>
      </c>
      <c r="B605" s="585" t="s">
        <v>333</v>
      </c>
      <c r="C605" s="586" t="s">
        <v>96</v>
      </c>
      <c r="D605" s="454">
        <f>9.6-D602-D599</f>
        <v>2.72</v>
      </c>
      <c r="E605" s="33">
        <v>0</v>
      </c>
      <c r="F605" s="455">
        <f t="shared" si="45"/>
        <v>0</v>
      </c>
    </row>
    <row r="606" ht="14.75" spans="1:6">
      <c r="A606" s="587"/>
      <c r="B606" s="588"/>
      <c r="C606" s="589" t="s">
        <v>342</v>
      </c>
      <c r="D606" s="590"/>
      <c r="E606" s="591"/>
      <c r="F606" s="624">
        <f>SUM(F596:F605)</f>
        <v>0</v>
      </c>
    </row>
    <row r="607" ht="14.75" spans="1:6">
      <c r="A607" s="533" t="s">
        <v>151</v>
      </c>
      <c r="B607" s="534"/>
      <c r="C607" s="534"/>
      <c r="D607" s="534"/>
      <c r="E607" s="539"/>
      <c r="F607" s="624">
        <f>F606+F593+F578</f>
        <v>0</v>
      </c>
    </row>
    <row r="608" ht="14.75" spans="1:6">
      <c r="A608" s="490" t="s">
        <v>346</v>
      </c>
      <c r="B608" s="491"/>
      <c r="C608" s="491"/>
      <c r="D608" s="491"/>
      <c r="E608" s="492"/>
      <c r="F608" s="493"/>
    </row>
    <row r="609" ht="14.75" spans="1:6">
      <c r="A609" s="509" t="s">
        <v>313</v>
      </c>
      <c r="B609" s="510"/>
      <c r="C609" s="510"/>
      <c r="D609" s="510"/>
      <c r="E609" s="511"/>
      <c r="F609" s="512"/>
    </row>
    <row r="610" ht="25.75" spans="1:6">
      <c r="A610" s="410">
        <v>1</v>
      </c>
      <c r="B610" s="394" t="s">
        <v>261</v>
      </c>
      <c r="C610" s="513" t="s">
        <v>42</v>
      </c>
      <c r="D610" s="514">
        <v>46.97</v>
      </c>
      <c r="E610" s="33">
        <v>0</v>
      </c>
      <c r="F610" s="475">
        <f>D610*E610</f>
        <v>0</v>
      </c>
    </row>
    <row r="611" ht="14.75" spans="1:6">
      <c r="A611" s="515" t="s">
        <v>92</v>
      </c>
      <c r="B611" s="516"/>
      <c r="C611" s="516"/>
      <c r="D611" s="516"/>
      <c r="E611" s="517"/>
      <c r="F611" s="541">
        <f>F610</f>
        <v>0</v>
      </c>
    </row>
    <row r="612" ht="14.75" spans="1:6">
      <c r="A612" s="400" t="s">
        <v>314</v>
      </c>
      <c r="B612" s="401"/>
      <c r="C612" s="401"/>
      <c r="D612" s="401"/>
      <c r="E612" s="402"/>
      <c r="F612" s="403"/>
    </row>
    <row r="613" ht="37.5" spans="1:6">
      <c r="A613" s="404">
        <v>1</v>
      </c>
      <c r="B613" s="405" t="s">
        <v>347</v>
      </c>
      <c r="C613" s="395"/>
      <c r="D613" s="503"/>
      <c r="E613" s="504"/>
      <c r="F613" s="505"/>
    </row>
    <row r="614" spans="1:6">
      <c r="A614" s="410"/>
      <c r="B614" s="506" t="s">
        <v>264</v>
      </c>
      <c r="C614" s="427" t="s">
        <v>265</v>
      </c>
      <c r="D614" s="429">
        <f>0.8*57.01</f>
        <v>45.608</v>
      </c>
      <c r="E614" s="33">
        <v>0</v>
      </c>
      <c r="F614" s="414">
        <f>D614*E614</f>
        <v>0</v>
      </c>
    </row>
    <row r="615" spans="1:6">
      <c r="A615" s="393"/>
      <c r="B615" s="506" t="s">
        <v>266</v>
      </c>
      <c r="C615" s="427" t="s">
        <v>265</v>
      </c>
      <c r="D615" s="429">
        <f>57.01*0.2</f>
        <v>11.402</v>
      </c>
      <c r="E615" s="33">
        <v>0</v>
      </c>
      <c r="F615" s="416">
        <f>D615*E615</f>
        <v>0</v>
      </c>
    </row>
    <row r="616" ht="25.5" spans="1:6">
      <c r="A616" s="426">
        <v>2</v>
      </c>
      <c r="B616" s="267" t="s">
        <v>268</v>
      </c>
      <c r="C616" s="427" t="s">
        <v>269</v>
      </c>
      <c r="D616" s="428">
        <f>D610*1</f>
        <v>46.97</v>
      </c>
      <c r="E616" s="33">
        <v>0</v>
      </c>
      <c r="F616" s="268">
        <f>D616*E616</f>
        <v>0</v>
      </c>
    </row>
    <row r="617" ht="64" spans="1:6">
      <c r="A617" s="426">
        <v>3</v>
      </c>
      <c r="B617" s="267" t="s">
        <v>270</v>
      </c>
      <c r="C617" s="427" t="s">
        <v>265</v>
      </c>
      <c r="D617" s="429">
        <f>20.16+6.53</f>
        <v>26.69</v>
      </c>
      <c r="E617" s="33">
        <v>0</v>
      </c>
      <c r="F617" s="268">
        <f t="shared" ref="F617:F618" si="46">D617*E617</f>
        <v>0</v>
      </c>
    </row>
    <row r="618" ht="80" spans="1:6">
      <c r="A618" s="426">
        <v>4</v>
      </c>
      <c r="B618" s="267" t="s">
        <v>271</v>
      </c>
      <c r="C618" s="427" t="s">
        <v>265</v>
      </c>
      <c r="D618" s="429">
        <f>57.01-D617</f>
        <v>30.32</v>
      </c>
      <c r="E618" s="33">
        <v>0</v>
      </c>
      <c r="F618" s="414">
        <f t="shared" si="46"/>
        <v>0</v>
      </c>
    </row>
    <row r="619" ht="50" spans="1:6">
      <c r="A619" s="430">
        <v>5</v>
      </c>
      <c r="B619" s="596" t="s">
        <v>272</v>
      </c>
      <c r="C619" s="432"/>
      <c r="D619" s="433"/>
      <c r="E619" s="434"/>
      <c r="F619" s="422"/>
    </row>
    <row r="620" spans="1:6">
      <c r="A620" s="436"/>
      <c r="B620" s="597" t="s">
        <v>316</v>
      </c>
      <c r="C620" s="598" t="s">
        <v>65</v>
      </c>
      <c r="D620" s="523">
        <v>47</v>
      </c>
      <c r="E620" s="33">
        <v>0</v>
      </c>
      <c r="F620" s="622">
        <f t="shared" ref="F620:F623" si="47">D620*E620</f>
        <v>0</v>
      </c>
    </row>
    <row r="621" ht="50" spans="1:6">
      <c r="A621" s="442">
        <v>6</v>
      </c>
      <c r="B621" s="267" t="s">
        <v>276</v>
      </c>
      <c r="C621" s="443" t="s">
        <v>96</v>
      </c>
      <c r="D621" s="444">
        <f>(1.3*2*2)*2</f>
        <v>10.4</v>
      </c>
      <c r="E621" s="33">
        <v>0</v>
      </c>
      <c r="F621" s="268">
        <f t="shared" si="47"/>
        <v>0</v>
      </c>
    </row>
    <row r="622" ht="25" spans="1:6">
      <c r="A622" s="442">
        <v>7</v>
      </c>
      <c r="B622" s="267" t="s">
        <v>236</v>
      </c>
      <c r="C622" s="443" t="s">
        <v>96</v>
      </c>
      <c r="D622" s="444">
        <f>D621/2</f>
        <v>5.2</v>
      </c>
      <c r="E622" s="33">
        <v>0</v>
      </c>
      <c r="F622" s="268">
        <f t="shared" si="47"/>
        <v>0</v>
      </c>
    </row>
    <row r="623" ht="25" spans="1:6">
      <c r="A623" s="442">
        <v>8</v>
      </c>
      <c r="B623" s="267" t="s">
        <v>277</v>
      </c>
      <c r="C623" s="443" t="s">
        <v>96</v>
      </c>
      <c r="D623" s="444">
        <f>D617+D622</f>
        <v>31.89</v>
      </c>
      <c r="E623" s="33">
        <v>0</v>
      </c>
      <c r="F623" s="268">
        <f t="shared" si="47"/>
        <v>0</v>
      </c>
    </row>
    <row r="624" ht="150" spans="1:6">
      <c r="A624" s="445">
        <v>9</v>
      </c>
      <c r="B624" s="267" t="s">
        <v>278</v>
      </c>
      <c r="C624" s="198"/>
      <c r="D624" s="444"/>
      <c r="E624" s="446"/>
      <c r="F624" s="268"/>
    </row>
    <row r="625" ht="14.75" spans="1:6">
      <c r="A625" s="447"/>
      <c r="B625" s="449" t="s">
        <v>308</v>
      </c>
      <c r="C625" s="211" t="s">
        <v>44</v>
      </c>
      <c r="D625" s="450">
        <v>2</v>
      </c>
      <c r="E625" s="33">
        <v>0</v>
      </c>
      <c r="F625" s="623">
        <f>D625*E625</f>
        <v>0</v>
      </c>
    </row>
    <row r="626" ht="14.75" spans="1:6">
      <c r="A626" s="515" t="s">
        <v>28</v>
      </c>
      <c r="B626" s="516"/>
      <c r="C626" s="516"/>
      <c r="D626" s="516"/>
      <c r="E626" s="556"/>
      <c r="F626" s="532">
        <f>SUM(F614:F625)</f>
        <v>0</v>
      </c>
    </row>
    <row r="627" spans="1:6">
      <c r="A627" s="557" t="s">
        <v>337</v>
      </c>
      <c r="B627" s="558"/>
      <c r="C627" s="558"/>
      <c r="D627" s="558"/>
      <c r="E627" s="559"/>
      <c r="F627" s="560"/>
    </row>
    <row r="628" ht="37.5" spans="1:6">
      <c r="A628" s="561">
        <v>1</v>
      </c>
      <c r="B628" s="405" t="s">
        <v>345</v>
      </c>
      <c r="C628" s="562"/>
      <c r="D628" s="563"/>
      <c r="E628" s="564"/>
      <c r="F628" s="565"/>
    </row>
    <row r="629" spans="1:6">
      <c r="A629" s="561"/>
      <c r="B629" s="566" t="s">
        <v>199</v>
      </c>
      <c r="C629" s="567" t="s">
        <v>96</v>
      </c>
      <c r="D629" s="474">
        <f>0.8*9.6</f>
        <v>7.68</v>
      </c>
      <c r="E629" s="33">
        <v>0</v>
      </c>
      <c r="F629" s="414">
        <f>D629*E629</f>
        <v>0</v>
      </c>
    </row>
    <row r="630" spans="1:6">
      <c r="A630" s="568"/>
      <c r="B630" s="405" t="s">
        <v>327</v>
      </c>
      <c r="C630" s="569" t="s">
        <v>96</v>
      </c>
      <c r="D630" s="570">
        <f>0.2*9.6</f>
        <v>1.92</v>
      </c>
      <c r="E630" s="33">
        <v>0</v>
      </c>
      <c r="F630" s="416">
        <f>D630*E630</f>
        <v>0</v>
      </c>
    </row>
    <row r="631" spans="1:6">
      <c r="A631" s="464">
        <v>2</v>
      </c>
      <c r="B631" s="571" t="s">
        <v>201</v>
      </c>
      <c r="C631" s="443" t="s">
        <v>91</v>
      </c>
      <c r="D631" s="444">
        <f>0.8*D634</f>
        <v>8</v>
      </c>
      <c r="E631" s="33">
        <v>0</v>
      </c>
      <c r="F631" s="268">
        <f>D631*E631</f>
        <v>0</v>
      </c>
    </row>
    <row r="632" ht="25" spans="1:6">
      <c r="A632" s="464">
        <v>3</v>
      </c>
      <c r="B632" s="573" t="s">
        <v>328</v>
      </c>
      <c r="C632" s="569" t="s">
        <v>96</v>
      </c>
      <c r="D632" s="570">
        <f>0.8*15*0.1</f>
        <v>1.2</v>
      </c>
      <c r="E632" s="33">
        <v>0</v>
      </c>
      <c r="F632" s="268">
        <f>D632*E632</f>
        <v>0</v>
      </c>
    </row>
    <row r="633" ht="50" spans="1:6">
      <c r="A633" s="314">
        <v>4</v>
      </c>
      <c r="B633" s="431" t="s">
        <v>272</v>
      </c>
      <c r="C633" s="612"/>
      <c r="D633" s="433"/>
      <c r="E633" s="613"/>
      <c r="F633" s="435"/>
    </row>
    <row r="634" spans="1:6">
      <c r="A634" s="316"/>
      <c r="B634" s="580" t="s">
        <v>274</v>
      </c>
      <c r="C634" s="581" t="s">
        <v>42</v>
      </c>
      <c r="D634" s="582">
        <v>10</v>
      </c>
      <c r="E634" s="33">
        <v>0</v>
      </c>
      <c r="F634" s="625">
        <f t="shared" ref="F634:F638" si="48">D634*E634</f>
        <v>0</v>
      </c>
    </row>
    <row r="635" ht="37.5" spans="1:6">
      <c r="A635" s="568">
        <v>5</v>
      </c>
      <c r="B635" s="203" t="s">
        <v>329</v>
      </c>
      <c r="C635" s="569" t="s">
        <v>96</v>
      </c>
      <c r="D635" s="570">
        <v>5.68</v>
      </c>
      <c r="E635" s="33">
        <v>0</v>
      </c>
      <c r="F635" s="268">
        <f t="shared" si="48"/>
        <v>0</v>
      </c>
    </row>
    <row r="636" ht="50" spans="1:6">
      <c r="A636" s="572">
        <v>6</v>
      </c>
      <c r="B636" s="200" t="s">
        <v>330</v>
      </c>
      <c r="C636" s="569" t="s">
        <v>96</v>
      </c>
      <c r="D636" s="444">
        <f>9.6-D635-D632</f>
        <v>2.72</v>
      </c>
      <c r="E636" s="33">
        <v>0</v>
      </c>
      <c r="F636" s="268">
        <f t="shared" si="48"/>
        <v>0</v>
      </c>
    </row>
    <row r="637" ht="87.5" spans="1:6">
      <c r="A637" s="572">
        <v>7</v>
      </c>
      <c r="B637" s="200" t="s">
        <v>331</v>
      </c>
      <c r="C637" s="569" t="s">
        <v>44</v>
      </c>
      <c r="D637" s="444">
        <v>2</v>
      </c>
      <c r="E637" s="33">
        <v>0</v>
      </c>
      <c r="F637" s="268">
        <f t="shared" si="48"/>
        <v>0</v>
      </c>
    </row>
    <row r="638" ht="52.25" spans="1:6">
      <c r="A638" s="584">
        <v>8</v>
      </c>
      <c r="B638" s="585" t="s">
        <v>333</v>
      </c>
      <c r="C638" s="607" t="s">
        <v>96</v>
      </c>
      <c r="D638" s="545">
        <f>9.6-D635-D632</f>
        <v>2.72</v>
      </c>
      <c r="E638" s="33">
        <v>0</v>
      </c>
      <c r="F638" s="455">
        <f t="shared" si="48"/>
        <v>0</v>
      </c>
    </row>
    <row r="639" ht="14.75" spans="1:6">
      <c r="A639" s="587"/>
      <c r="B639" s="588"/>
      <c r="C639" s="589" t="s">
        <v>342</v>
      </c>
      <c r="D639" s="590"/>
      <c r="E639" s="591"/>
      <c r="F639" s="532">
        <f>SUM(F629:F638)</f>
        <v>0</v>
      </c>
    </row>
    <row r="640" ht="14.75" spans="1:6">
      <c r="A640" s="533" t="s">
        <v>151</v>
      </c>
      <c r="B640" s="534"/>
      <c r="C640" s="534"/>
      <c r="D640" s="534"/>
      <c r="E640" s="539"/>
      <c r="F640" s="532">
        <f>F639+F626+F611</f>
        <v>0</v>
      </c>
    </row>
    <row r="641" ht="14.75" spans="1:6">
      <c r="A641" s="490" t="s">
        <v>348</v>
      </c>
      <c r="B641" s="491"/>
      <c r="C641" s="491"/>
      <c r="D641" s="491"/>
      <c r="E641" s="492"/>
      <c r="F641" s="493"/>
    </row>
    <row r="642" ht="14.75" spans="1:6">
      <c r="A642" s="509" t="s">
        <v>313</v>
      </c>
      <c r="B642" s="510"/>
      <c r="C642" s="510"/>
      <c r="D642" s="510"/>
      <c r="E642" s="511"/>
      <c r="F642" s="512"/>
    </row>
    <row r="643" ht="25" spans="1:6">
      <c r="A643" s="393">
        <v>1</v>
      </c>
      <c r="B643" s="394" t="s">
        <v>261</v>
      </c>
      <c r="C643" s="395" t="s">
        <v>42</v>
      </c>
      <c r="D643" s="396">
        <v>185.2</v>
      </c>
      <c r="E643" s="33">
        <v>0</v>
      </c>
      <c r="F643" s="311">
        <f>D643*E643</f>
        <v>0</v>
      </c>
    </row>
    <row r="644" ht="14.75" spans="1:6">
      <c r="A644" s="397" t="s">
        <v>92</v>
      </c>
      <c r="B644" s="398"/>
      <c r="C644" s="398"/>
      <c r="D644" s="398"/>
      <c r="E644" s="399"/>
      <c r="F644" s="626"/>
    </row>
    <row r="645" ht="14.75" spans="1:6">
      <c r="A645" s="400" t="s">
        <v>314</v>
      </c>
      <c r="B645" s="401"/>
      <c r="C645" s="401"/>
      <c r="D645" s="401"/>
      <c r="E645" s="402"/>
      <c r="F645" s="403"/>
    </row>
    <row r="646" ht="37.5" spans="1:6">
      <c r="A646" s="404">
        <v>1</v>
      </c>
      <c r="B646" s="405" t="s">
        <v>349</v>
      </c>
      <c r="C646" s="395"/>
      <c r="D646" s="503"/>
      <c r="E646" s="504"/>
      <c r="F646" s="505"/>
    </row>
    <row r="647" spans="1:6">
      <c r="A647" s="410"/>
      <c r="B647" s="506" t="s">
        <v>264</v>
      </c>
      <c r="C647" s="427" t="s">
        <v>265</v>
      </c>
      <c r="D647" s="429">
        <f>0.8*246</f>
        <v>196.8</v>
      </c>
      <c r="E647" s="33">
        <v>0</v>
      </c>
      <c r="F647" s="414">
        <f>D647*E647</f>
        <v>0</v>
      </c>
    </row>
    <row r="648" spans="1:6">
      <c r="A648" s="393"/>
      <c r="B648" s="506" t="s">
        <v>266</v>
      </c>
      <c r="C648" s="427" t="s">
        <v>265</v>
      </c>
      <c r="D648" s="429">
        <f>246*0.2</f>
        <v>49.2</v>
      </c>
      <c r="E648" s="33">
        <v>0</v>
      </c>
      <c r="F648" s="416">
        <f>D648*E648</f>
        <v>0</v>
      </c>
    </row>
    <row r="649" ht="25.5" spans="1:6">
      <c r="A649" s="426">
        <v>2</v>
      </c>
      <c r="B649" s="267" t="s">
        <v>268</v>
      </c>
      <c r="C649" s="427" t="s">
        <v>269</v>
      </c>
      <c r="D649" s="428">
        <f>D643*1</f>
        <v>185.2</v>
      </c>
      <c r="E649" s="33">
        <v>0</v>
      </c>
      <c r="F649" s="268">
        <f>D649*E649</f>
        <v>0</v>
      </c>
    </row>
    <row r="650" ht="64" spans="1:6">
      <c r="A650" s="426">
        <v>3</v>
      </c>
      <c r="B650" s="267" t="s">
        <v>270</v>
      </c>
      <c r="C650" s="427" t="s">
        <v>265</v>
      </c>
      <c r="D650" s="429">
        <f>79.51+25.76</f>
        <v>105.27</v>
      </c>
      <c r="E650" s="33">
        <v>0</v>
      </c>
      <c r="F650" s="268">
        <f t="shared" ref="F650:F651" si="49">D650*E650</f>
        <v>0</v>
      </c>
    </row>
    <row r="651" ht="80" spans="1:6">
      <c r="A651" s="426">
        <v>4</v>
      </c>
      <c r="B651" s="267" t="s">
        <v>271</v>
      </c>
      <c r="C651" s="427" t="s">
        <v>265</v>
      </c>
      <c r="D651" s="429">
        <f>246-D650</f>
        <v>140.73</v>
      </c>
      <c r="E651" s="33">
        <v>0</v>
      </c>
      <c r="F651" s="414">
        <f t="shared" si="49"/>
        <v>0</v>
      </c>
    </row>
    <row r="652" ht="50" spans="1:6">
      <c r="A652" s="430">
        <v>5</v>
      </c>
      <c r="B652" s="431" t="s">
        <v>272</v>
      </c>
      <c r="C652" s="222"/>
      <c r="D652" s="472"/>
      <c r="E652" s="33">
        <v>0</v>
      </c>
      <c r="F652" s="537"/>
    </row>
    <row r="653" spans="1:6">
      <c r="A653" s="436"/>
      <c r="B653" s="597" t="s">
        <v>316</v>
      </c>
      <c r="C653" s="232" t="s">
        <v>65</v>
      </c>
      <c r="D653" s="526">
        <v>185.2</v>
      </c>
      <c r="E653" s="33">
        <v>0</v>
      </c>
      <c r="F653" s="414">
        <f t="shared" ref="F653:F656" si="50">D653*E653</f>
        <v>0</v>
      </c>
    </row>
    <row r="654" ht="50" spans="1:6">
      <c r="A654" s="442">
        <v>6</v>
      </c>
      <c r="B654" s="267" t="s">
        <v>276</v>
      </c>
      <c r="C654" s="443" t="s">
        <v>96</v>
      </c>
      <c r="D654" s="444">
        <f>(1.3*2*2)*9</f>
        <v>46.8</v>
      </c>
      <c r="E654" s="33">
        <v>0</v>
      </c>
      <c r="F654" s="268">
        <f t="shared" si="50"/>
        <v>0</v>
      </c>
    </row>
    <row r="655" ht="25" spans="1:6">
      <c r="A655" s="442">
        <v>7</v>
      </c>
      <c r="B655" s="267" t="s">
        <v>236</v>
      </c>
      <c r="C655" s="443" t="s">
        <v>96</v>
      </c>
      <c r="D655" s="444">
        <f>D654/2</f>
        <v>23.4</v>
      </c>
      <c r="E655" s="33">
        <v>0</v>
      </c>
      <c r="F655" s="268">
        <f t="shared" si="50"/>
        <v>0</v>
      </c>
    </row>
    <row r="656" ht="25" spans="1:6">
      <c r="A656" s="442">
        <v>8</v>
      </c>
      <c r="B656" s="267" t="s">
        <v>277</v>
      </c>
      <c r="C656" s="443" t="s">
        <v>96</v>
      </c>
      <c r="D656" s="444">
        <f>D650+D655</f>
        <v>128.67</v>
      </c>
      <c r="E656" s="33">
        <v>0</v>
      </c>
      <c r="F656" s="268">
        <f t="shared" si="50"/>
        <v>0</v>
      </c>
    </row>
    <row r="657" ht="150" spans="1:6">
      <c r="A657" s="445">
        <v>9</v>
      </c>
      <c r="B657" s="267" t="s">
        <v>278</v>
      </c>
      <c r="C657" s="198"/>
      <c r="D657" s="444"/>
      <c r="E657" s="446"/>
      <c r="F657" s="268"/>
    </row>
    <row r="658" spans="1:6">
      <c r="A658" s="447"/>
      <c r="B658" s="448" t="s">
        <v>308</v>
      </c>
      <c r="C658" s="198" t="s">
        <v>44</v>
      </c>
      <c r="D658" s="444">
        <v>9</v>
      </c>
      <c r="E658" s="33">
        <v>0</v>
      </c>
      <c r="F658" s="527">
        <f>D658*E658</f>
        <v>0</v>
      </c>
    </row>
    <row r="659" spans="1:6">
      <c r="A659" s="397" t="s">
        <v>28</v>
      </c>
      <c r="B659" s="398"/>
      <c r="C659" s="398"/>
      <c r="D659" s="398"/>
      <c r="E659" s="399"/>
      <c r="F659" s="627">
        <f>SUM(F647:F658)</f>
        <v>0</v>
      </c>
    </row>
    <row r="660" spans="1:6">
      <c r="A660" s="599" t="s">
        <v>337</v>
      </c>
      <c r="B660" s="600"/>
      <c r="C660" s="600"/>
      <c r="D660" s="600"/>
      <c r="E660" s="601"/>
      <c r="F660" s="602"/>
    </row>
    <row r="661" ht="37.5" spans="1:6">
      <c r="A661" s="561">
        <v>1</v>
      </c>
      <c r="B661" s="405" t="s">
        <v>350</v>
      </c>
      <c r="C661" s="562"/>
      <c r="D661" s="563"/>
      <c r="E661" s="564"/>
      <c r="F661" s="565"/>
    </row>
    <row r="662" spans="1:6">
      <c r="A662" s="561"/>
      <c r="B662" s="566" t="s">
        <v>199</v>
      </c>
      <c r="C662" s="567" t="s">
        <v>96</v>
      </c>
      <c r="D662" s="474">
        <f>0.8*9.6</f>
        <v>7.68</v>
      </c>
      <c r="E662" s="33">
        <v>0</v>
      </c>
      <c r="F662" s="414">
        <f>D662*E662</f>
        <v>0</v>
      </c>
    </row>
    <row r="663" spans="1:6">
      <c r="A663" s="568"/>
      <c r="B663" s="405" t="s">
        <v>327</v>
      </c>
      <c r="C663" s="569" t="s">
        <v>96</v>
      </c>
      <c r="D663" s="570">
        <f>0.2*9.6</f>
        <v>1.92</v>
      </c>
      <c r="E663" s="33">
        <v>0</v>
      </c>
      <c r="F663" s="416">
        <f>D663*E663</f>
        <v>0</v>
      </c>
    </row>
    <row r="664" spans="1:6">
      <c r="A664" s="464">
        <v>2</v>
      </c>
      <c r="B664" s="571" t="s">
        <v>201</v>
      </c>
      <c r="C664" s="443" t="s">
        <v>91</v>
      </c>
      <c r="D664" s="444">
        <f>0.8*D668</f>
        <v>64</v>
      </c>
      <c r="E664" s="33">
        <v>0</v>
      </c>
      <c r="F664" s="268">
        <f>D664*E664</f>
        <v>0</v>
      </c>
    </row>
    <row r="665" ht="25" spans="1:6">
      <c r="A665" s="464">
        <v>3</v>
      </c>
      <c r="B665" s="573" t="s">
        <v>328</v>
      </c>
      <c r="C665" s="569" t="s">
        <v>96</v>
      </c>
      <c r="D665" s="570">
        <f>0.8*15*0.1</f>
        <v>1.2</v>
      </c>
      <c r="E665" s="33">
        <v>0</v>
      </c>
      <c r="F665" s="268">
        <f>D665*E665</f>
        <v>0</v>
      </c>
    </row>
    <row r="666" ht="50" spans="1:6">
      <c r="A666" s="628">
        <v>4</v>
      </c>
      <c r="B666" s="431" t="s">
        <v>272</v>
      </c>
      <c r="C666" s="629"/>
      <c r="D666" s="472"/>
      <c r="E666" s="630"/>
      <c r="F666" s="414"/>
    </row>
    <row r="667" spans="1:6">
      <c r="A667" s="631"/>
      <c r="B667" s="437" t="s">
        <v>274</v>
      </c>
      <c r="C667" s="232" t="s">
        <v>42</v>
      </c>
      <c r="D667" s="632">
        <v>80</v>
      </c>
      <c r="E667" s="33">
        <v>0</v>
      </c>
      <c r="F667" s="527">
        <f>D667*E667</f>
        <v>0</v>
      </c>
    </row>
    <row r="668" spans="1:6">
      <c r="A668" s="633"/>
      <c r="B668" s="580" t="s">
        <v>305</v>
      </c>
      <c r="C668" s="180" t="s">
        <v>42</v>
      </c>
      <c r="D668" s="634">
        <v>80</v>
      </c>
      <c r="E668" s="33">
        <v>0</v>
      </c>
      <c r="F668" s="311">
        <f t="shared" ref="F668:F673" si="51">D668*E668</f>
        <v>0</v>
      </c>
    </row>
    <row r="669" ht="37.5" spans="1:6">
      <c r="A669" s="568">
        <v>5</v>
      </c>
      <c r="B669" s="203" t="s">
        <v>329</v>
      </c>
      <c r="C669" s="569" t="s">
        <v>96</v>
      </c>
      <c r="D669" s="570">
        <v>64</v>
      </c>
      <c r="E669" s="33">
        <v>0</v>
      </c>
      <c r="F669" s="268">
        <f t="shared" si="51"/>
        <v>0</v>
      </c>
    </row>
    <row r="670" ht="50" spans="1:6">
      <c r="A670" s="572">
        <v>6</v>
      </c>
      <c r="B670" s="200" t="s">
        <v>330</v>
      </c>
      <c r="C670" s="569" t="s">
        <v>96</v>
      </c>
      <c r="D670" s="444">
        <f>153.6-D669-D665</f>
        <v>88.4</v>
      </c>
      <c r="E670" s="33">
        <v>0</v>
      </c>
      <c r="F670" s="268">
        <f t="shared" si="51"/>
        <v>0</v>
      </c>
    </row>
    <row r="671" ht="87.5" spans="1:6">
      <c r="A671" s="572">
        <v>7</v>
      </c>
      <c r="B671" s="200" t="s">
        <v>331</v>
      </c>
      <c r="C671" s="569" t="s">
        <v>44</v>
      </c>
      <c r="D671" s="444">
        <v>12</v>
      </c>
      <c r="E671" s="33">
        <v>0</v>
      </c>
      <c r="F671" s="268">
        <f t="shared" si="51"/>
        <v>0</v>
      </c>
    </row>
    <row r="672" ht="87.5" spans="1:6">
      <c r="A672" s="464">
        <v>8</v>
      </c>
      <c r="B672" s="200" t="s">
        <v>332</v>
      </c>
      <c r="C672" s="569" t="s">
        <v>44</v>
      </c>
      <c r="D672" s="444">
        <v>5</v>
      </c>
      <c r="E672" s="33">
        <v>0</v>
      </c>
      <c r="F672" s="268">
        <f t="shared" si="51"/>
        <v>0</v>
      </c>
    </row>
    <row r="673" ht="52.25" spans="1:6">
      <c r="A673" s="584">
        <v>9</v>
      </c>
      <c r="B673" s="585" t="s">
        <v>333</v>
      </c>
      <c r="C673" s="607" t="s">
        <v>96</v>
      </c>
      <c r="D673" s="545">
        <f>153.6-D669-D665</f>
        <v>88.4</v>
      </c>
      <c r="E673" s="33">
        <v>0</v>
      </c>
      <c r="F673" s="455">
        <f t="shared" si="51"/>
        <v>0</v>
      </c>
    </row>
    <row r="674" ht="14.75" spans="1:6">
      <c r="A674" s="587"/>
      <c r="B674" s="588"/>
      <c r="C674" s="635" t="s">
        <v>342</v>
      </c>
      <c r="D674" s="636"/>
      <c r="E674" s="637"/>
      <c r="F674" s="621">
        <f>SUM(F662:F673)</f>
        <v>0</v>
      </c>
    </row>
    <row r="675" ht="14.75" spans="1:6">
      <c r="A675" s="533" t="s">
        <v>151</v>
      </c>
      <c r="B675" s="534"/>
      <c r="C675" s="534"/>
      <c r="D675" s="534"/>
      <c r="E675" s="539"/>
      <c r="F675" s="621">
        <f>F674+F659+F644</f>
        <v>0</v>
      </c>
    </row>
    <row r="676" ht="14.75" spans="1:6">
      <c r="A676" s="490" t="s">
        <v>351</v>
      </c>
      <c r="B676" s="491"/>
      <c r="C676" s="491"/>
      <c r="D676" s="491"/>
      <c r="E676" s="492"/>
      <c r="F676" s="493"/>
    </row>
    <row r="677" ht="14.75" spans="1:6">
      <c r="A677" s="509" t="s">
        <v>313</v>
      </c>
      <c r="B677" s="510"/>
      <c r="C677" s="510"/>
      <c r="D677" s="510"/>
      <c r="E677" s="511"/>
      <c r="F677" s="512"/>
    </row>
    <row r="678" ht="25" spans="1:6">
      <c r="A678" s="393">
        <v>1</v>
      </c>
      <c r="B678" s="394" t="s">
        <v>261</v>
      </c>
      <c r="C678" s="395" t="s">
        <v>42</v>
      </c>
      <c r="D678" s="396">
        <v>217.38</v>
      </c>
      <c r="E678" s="33">
        <v>0</v>
      </c>
      <c r="F678" s="311">
        <f>D678*E678</f>
        <v>0</v>
      </c>
    </row>
    <row r="679" ht="14.75" spans="1:6">
      <c r="A679" s="397" t="s">
        <v>92</v>
      </c>
      <c r="B679" s="398"/>
      <c r="C679" s="398"/>
      <c r="D679" s="398"/>
      <c r="E679" s="399"/>
      <c r="F679" s="536">
        <f>F678</f>
        <v>0</v>
      </c>
    </row>
    <row r="680" ht="14.75" spans="1:6">
      <c r="A680" s="400" t="s">
        <v>314</v>
      </c>
      <c r="B680" s="401"/>
      <c r="C680" s="401"/>
      <c r="D680" s="401"/>
      <c r="E680" s="402"/>
      <c r="F680" s="403"/>
    </row>
    <row r="681" ht="37.5" spans="1:6">
      <c r="A681" s="404">
        <v>1</v>
      </c>
      <c r="B681" s="405" t="s">
        <v>352</v>
      </c>
      <c r="C681" s="395"/>
      <c r="D681" s="503"/>
      <c r="E681" s="504"/>
      <c r="F681" s="505"/>
    </row>
    <row r="682" spans="1:6">
      <c r="A682" s="410"/>
      <c r="B682" s="506" t="s">
        <v>264</v>
      </c>
      <c r="C682" s="427" t="s">
        <v>265</v>
      </c>
      <c r="D682" s="429">
        <f>0.8*387.05</f>
        <v>309.64</v>
      </c>
      <c r="E682" s="33">
        <v>0</v>
      </c>
      <c r="F682" s="414">
        <f>D682*E682</f>
        <v>0</v>
      </c>
    </row>
    <row r="683" spans="1:6">
      <c r="A683" s="393"/>
      <c r="B683" s="506" t="s">
        <v>266</v>
      </c>
      <c r="C683" s="427" t="s">
        <v>265</v>
      </c>
      <c r="D683" s="429">
        <f>387.05*0.2</f>
        <v>77.41</v>
      </c>
      <c r="E683" s="33">
        <v>0</v>
      </c>
      <c r="F683" s="416">
        <f>D683*E683</f>
        <v>0</v>
      </c>
    </row>
    <row r="684" ht="25.5" spans="1:6">
      <c r="A684" s="426">
        <v>2</v>
      </c>
      <c r="B684" s="267" t="s">
        <v>268</v>
      </c>
      <c r="C684" s="427" t="s">
        <v>269</v>
      </c>
      <c r="D684" s="428">
        <f>D678*1</f>
        <v>217.38</v>
      </c>
      <c r="E684" s="33">
        <v>0</v>
      </c>
      <c r="F684" s="268">
        <f>D684*E684</f>
        <v>0</v>
      </c>
    </row>
    <row r="685" ht="64" spans="1:6">
      <c r="A685" s="426">
        <v>3</v>
      </c>
      <c r="B685" s="267" t="s">
        <v>270</v>
      </c>
      <c r="C685" s="427" t="s">
        <v>265</v>
      </c>
      <c r="D685" s="429">
        <v>120.54</v>
      </c>
      <c r="E685" s="33">
        <v>0</v>
      </c>
      <c r="F685" s="268">
        <f t="shared" ref="F685:F686" si="52">D685*E685</f>
        <v>0</v>
      </c>
    </row>
    <row r="686" ht="80" spans="1:6">
      <c r="A686" s="426">
        <v>4</v>
      </c>
      <c r="B686" s="267" t="s">
        <v>271</v>
      </c>
      <c r="C686" s="427" t="s">
        <v>265</v>
      </c>
      <c r="D686" s="429">
        <f>387.05-D685</f>
        <v>266.51</v>
      </c>
      <c r="E686" s="33">
        <v>0</v>
      </c>
      <c r="F686" s="414">
        <f t="shared" si="52"/>
        <v>0</v>
      </c>
    </row>
    <row r="687" ht="50" spans="1:6">
      <c r="A687" s="430">
        <v>5</v>
      </c>
      <c r="B687" s="431" t="s">
        <v>272</v>
      </c>
      <c r="C687" s="432"/>
      <c r="D687" s="433"/>
      <c r="E687" s="33">
        <v>0</v>
      </c>
      <c r="F687" s="422"/>
    </row>
    <row r="688" spans="1:6">
      <c r="A688" s="436"/>
      <c r="B688" s="437" t="s">
        <v>316</v>
      </c>
      <c r="C688" s="438" t="s">
        <v>65</v>
      </c>
      <c r="D688" s="439">
        <v>80.06</v>
      </c>
      <c r="E688" s="33">
        <v>0</v>
      </c>
      <c r="F688" s="440">
        <f>D688*E688</f>
        <v>0</v>
      </c>
    </row>
    <row r="689" spans="1:6">
      <c r="A689" s="436"/>
      <c r="B689" s="437" t="s">
        <v>317</v>
      </c>
      <c r="C689" s="438" t="s">
        <v>65</v>
      </c>
      <c r="D689" s="439">
        <v>57.32</v>
      </c>
      <c r="E689" s="33">
        <v>0</v>
      </c>
      <c r="F689" s="440">
        <f t="shared" ref="F689:F693" si="53">D689*E689</f>
        <v>0</v>
      </c>
    </row>
    <row r="690" spans="1:6">
      <c r="A690" s="436"/>
      <c r="B690" s="437" t="s">
        <v>318</v>
      </c>
      <c r="C690" s="438" t="s">
        <v>65</v>
      </c>
      <c r="D690" s="439">
        <f>20.73+59.27</f>
        <v>80</v>
      </c>
      <c r="E690" s="33">
        <v>0</v>
      </c>
      <c r="F690" s="440">
        <f t="shared" si="53"/>
        <v>0</v>
      </c>
    </row>
    <row r="691" ht="50" spans="1:6">
      <c r="A691" s="442">
        <v>6</v>
      </c>
      <c r="B691" s="267" t="s">
        <v>276</v>
      </c>
      <c r="C691" s="443" t="s">
        <v>96</v>
      </c>
      <c r="D691" s="444">
        <f>(1.3*2*2)*9</f>
        <v>46.8</v>
      </c>
      <c r="E691" s="33">
        <v>0</v>
      </c>
      <c r="F691" s="268">
        <f t="shared" si="53"/>
        <v>0</v>
      </c>
    </row>
    <row r="692" ht="25" spans="1:6">
      <c r="A692" s="442">
        <v>7</v>
      </c>
      <c r="B692" s="267" t="s">
        <v>236</v>
      </c>
      <c r="C692" s="443" t="s">
        <v>96</v>
      </c>
      <c r="D692" s="444">
        <f>D691/2</f>
        <v>23.4</v>
      </c>
      <c r="E692" s="33">
        <v>0</v>
      </c>
      <c r="F692" s="268">
        <f t="shared" si="53"/>
        <v>0</v>
      </c>
    </row>
    <row r="693" ht="25" spans="1:6">
      <c r="A693" s="442">
        <v>8</v>
      </c>
      <c r="B693" s="267" t="s">
        <v>277</v>
      </c>
      <c r="C693" s="443" t="s">
        <v>96</v>
      </c>
      <c r="D693" s="444">
        <f>D685+D692</f>
        <v>143.94</v>
      </c>
      <c r="E693" s="33">
        <v>0</v>
      </c>
      <c r="F693" s="268">
        <f t="shared" si="53"/>
        <v>0</v>
      </c>
    </row>
    <row r="694" ht="125" spans="1:6">
      <c r="A694" s="445">
        <v>9</v>
      </c>
      <c r="B694" s="267" t="s">
        <v>353</v>
      </c>
      <c r="C694" s="198"/>
      <c r="D694" s="444"/>
      <c r="E694" s="446"/>
      <c r="F694" s="268"/>
    </row>
    <row r="695" spans="1:6">
      <c r="A695" s="447"/>
      <c r="B695" s="448" t="s">
        <v>308</v>
      </c>
      <c r="C695" s="198" t="s">
        <v>44</v>
      </c>
      <c r="D695" s="444">
        <v>3</v>
      </c>
      <c r="E695" s="33">
        <v>0</v>
      </c>
      <c r="F695" s="268">
        <f>D695*E695</f>
        <v>0</v>
      </c>
    </row>
    <row r="696" spans="1:6">
      <c r="A696" s="447"/>
      <c r="B696" s="448" t="s">
        <v>354</v>
      </c>
      <c r="C696" s="198" t="s">
        <v>44</v>
      </c>
      <c r="D696" s="444">
        <v>7</v>
      </c>
      <c r="E696" s="33">
        <v>0</v>
      </c>
      <c r="F696" s="268">
        <f t="shared" ref="F696:F697" si="54">D696*E696</f>
        <v>0</v>
      </c>
    </row>
    <row r="697" ht="88.25" spans="1:6">
      <c r="A697" s="464">
        <v>10</v>
      </c>
      <c r="B697" s="638" t="s">
        <v>319</v>
      </c>
      <c r="C697" s="466" t="s">
        <v>44</v>
      </c>
      <c r="D697" s="450">
        <v>1</v>
      </c>
      <c r="E697" s="33">
        <v>0</v>
      </c>
      <c r="F697" s="467">
        <f t="shared" si="54"/>
        <v>0</v>
      </c>
    </row>
    <row r="698" ht="14.75" spans="1:6">
      <c r="A698" s="515" t="s">
        <v>28</v>
      </c>
      <c r="B698" s="516"/>
      <c r="C698" s="516"/>
      <c r="D698" s="516"/>
      <c r="E698" s="556"/>
      <c r="F698" s="532">
        <f>SUM(F682:F697)</f>
        <v>0</v>
      </c>
    </row>
    <row r="699" ht="14.75" spans="1:6">
      <c r="A699" s="460" t="s">
        <v>320</v>
      </c>
      <c r="B699" s="461"/>
      <c r="C699" s="461"/>
      <c r="D699" s="461"/>
      <c r="E699" s="462"/>
      <c r="F699" s="463"/>
    </row>
    <row r="700" ht="14.75" spans="1:6">
      <c r="A700" s="400" t="s">
        <v>321</v>
      </c>
      <c r="B700" s="401"/>
      <c r="C700" s="401"/>
      <c r="D700" s="401"/>
      <c r="E700" s="402"/>
      <c r="F700" s="403"/>
    </row>
    <row r="701" ht="37.5" spans="1:6">
      <c r="A701" s="464">
        <v>1</v>
      </c>
      <c r="B701" s="465" t="s">
        <v>355</v>
      </c>
      <c r="C701" s="466" t="s">
        <v>44</v>
      </c>
      <c r="D701" s="450">
        <v>1</v>
      </c>
      <c r="E701" s="33">
        <v>0</v>
      </c>
      <c r="F701" s="467">
        <f>E701</f>
        <v>0</v>
      </c>
    </row>
    <row r="702" ht="14.75" spans="1:6">
      <c r="A702" s="468" t="s">
        <v>289</v>
      </c>
      <c r="B702" s="469"/>
      <c r="C702" s="469"/>
      <c r="D702" s="469"/>
      <c r="E702" s="470"/>
      <c r="F702" s="467">
        <f>F701</f>
        <v>0</v>
      </c>
    </row>
    <row r="703" ht="14.75" spans="1:6">
      <c r="A703" s="400" t="s">
        <v>323</v>
      </c>
      <c r="B703" s="401"/>
      <c r="C703" s="401"/>
      <c r="D703" s="401"/>
      <c r="E703" s="402"/>
      <c r="F703" s="403"/>
    </row>
    <row r="704" ht="37.5" spans="1:6">
      <c r="A704" s="464">
        <v>1</v>
      </c>
      <c r="B704" s="471" t="s">
        <v>287</v>
      </c>
      <c r="C704" s="427" t="s">
        <v>265</v>
      </c>
      <c r="D704" s="472">
        <v>2.56</v>
      </c>
      <c r="E704" s="33">
        <v>0</v>
      </c>
      <c r="F704" s="467">
        <f>D704*E704</f>
        <v>0</v>
      </c>
    </row>
    <row r="705" ht="37.5" spans="1:6">
      <c r="A705" s="464">
        <v>2</v>
      </c>
      <c r="B705" s="471" t="s">
        <v>288</v>
      </c>
      <c r="C705" s="427" t="s">
        <v>265</v>
      </c>
      <c r="D705" s="472">
        <v>0.7</v>
      </c>
      <c r="E705" s="33">
        <v>0</v>
      </c>
      <c r="F705" s="467">
        <f>D705*E705</f>
        <v>0</v>
      </c>
    </row>
    <row r="706" ht="14.75" spans="1:6">
      <c r="A706" s="397" t="s">
        <v>151</v>
      </c>
      <c r="B706" s="398"/>
      <c r="C706" s="398"/>
      <c r="D706" s="398"/>
      <c r="E706" s="399"/>
      <c r="F706" s="467">
        <f>SUM(F704:F705)</f>
        <v>0</v>
      </c>
    </row>
    <row r="707" ht="14.75" spans="1:6">
      <c r="A707" s="400" t="s">
        <v>324</v>
      </c>
      <c r="B707" s="401"/>
      <c r="C707" s="401"/>
      <c r="D707" s="401"/>
      <c r="E707" s="402"/>
      <c r="F707" s="403"/>
    </row>
    <row r="708" ht="37.5" spans="1:6">
      <c r="A708" s="464">
        <v>1</v>
      </c>
      <c r="B708" s="471" t="s">
        <v>291</v>
      </c>
      <c r="C708" s="427" t="s">
        <v>53</v>
      </c>
      <c r="D708" s="472">
        <v>275</v>
      </c>
      <c r="E708" s="33">
        <v>0</v>
      </c>
      <c r="F708" s="467">
        <f>D708*E708</f>
        <v>0</v>
      </c>
    </row>
    <row r="709" spans="1:6">
      <c r="A709" s="397" t="s">
        <v>289</v>
      </c>
      <c r="B709" s="398"/>
      <c r="C709" s="398"/>
      <c r="D709" s="398"/>
      <c r="E709" s="399"/>
      <c r="F709" s="467">
        <f>F708</f>
        <v>0</v>
      </c>
    </row>
    <row r="710" spans="1:6">
      <c r="A710" s="397" t="s">
        <v>34</v>
      </c>
      <c r="B710" s="398"/>
      <c r="C710" s="398"/>
      <c r="D710" s="398"/>
      <c r="E710" s="399"/>
      <c r="F710" s="289">
        <f>F702+F706+F709</f>
        <v>0</v>
      </c>
    </row>
    <row r="711" spans="1:6">
      <c r="A711" s="599" t="s">
        <v>325</v>
      </c>
      <c r="B711" s="600"/>
      <c r="C711" s="600"/>
      <c r="D711" s="600"/>
      <c r="E711" s="601"/>
      <c r="F711" s="602"/>
    </row>
    <row r="712" ht="37.5" spans="1:6">
      <c r="A712" s="561">
        <v>1</v>
      </c>
      <c r="B712" s="405" t="s">
        <v>356</v>
      </c>
      <c r="C712" s="562"/>
      <c r="D712" s="563"/>
      <c r="E712" s="564"/>
      <c r="F712" s="565"/>
    </row>
    <row r="713" spans="1:6">
      <c r="A713" s="561"/>
      <c r="B713" s="566" t="s">
        <v>199</v>
      </c>
      <c r="C713" s="567" t="s">
        <v>96</v>
      </c>
      <c r="D713" s="474">
        <f>0.8*211.2</f>
        <v>168.96</v>
      </c>
      <c r="E713" s="33">
        <v>0</v>
      </c>
      <c r="F713" s="414">
        <f>D713*E713</f>
        <v>0</v>
      </c>
    </row>
    <row r="714" spans="1:6">
      <c r="A714" s="568"/>
      <c r="B714" s="405" t="s">
        <v>327</v>
      </c>
      <c r="C714" s="569" t="s">
        <v>96</v>
      </c>
      <c r="D714" s="570">
        <f>0.2*211.2</f>
        <v>42.24</v>
      </c>
      <c r="E714" s="33">
        <v>0</v>
      </c>
      <c r="F714" s="416">
        <f>D714*E714</f>
        <v>0</v>
      </c>
    </row>
    <row r="715" spans="1:6">
      <c r="A715" s="464">
        <v>2</v>
      </c>
      <c r="B715" s="571" t="s">
        <v>201</v>
      </c>
      <c r="C715" s="443" t="s">
        <v>91</v>
      </c>
      <c r="D715" s="444">
        <f>0.8*D719</f>
        <v>16</v>
      </c>
      <c r="E715" s="33">
        <v>0</v>
      </c>
      <c r="F715" s="268">
        <f>D715*E715</f>
        <v>0</v>
      </c>
    </row>
    <row r="716" ht="25" spans="1:6">
      <c r="A716" s="464">
        <v>3</v>
      </c>
      <c r="B716" s="573" t="s">
        <v>328</v>
      </c>
      <c r="C716" s="569" t="s">
        <v>96</v>
      </c>
      <c r="D716" s="570">
        <f>0.8*211.2*0.1</f>
        <v>16.896</v>
      </c>
      <c r="E716" s="33">
        <v>0</v>
      </c>
      <c r="F716" s="268">
        <f>D716*E716</f>
        <v>0</v>
      </c>
    </row>
    <row r="717" ht="50" spans="1:6">
      <c r="A717" s="314">
        <v>4</v>
      </c>
      <c r="B717" s="639" t="s">
        <v>272</v>
      </c>
      <c r="C717" s="640"/>
      <c r="D717" s="523"/>
      <c r="E717" s="641"/>
      <c r="F717" s="622"/>
    </row>
    <row r="718" spans="1:6">
      <c r="A718" s="315"/>
      <c r="B718" s="437" t="s">
        <v>302</v>
      </c>
      <c r="C718" s="438" t="s">
        <v>42</v>
      </c>
      <c r="D718" s="578">
        <v>200</v>
      </c>
      <c r="E718" s="33">
        <v>0</v>
      </c>
      <c r="F718" s="579">
        <f>D718*E718</f>
        <v>0</v>
      </c>
    </row>
    <row r="719" spans="1:6">
      <c r="A719" s="316"/>
      <c r="B719" s="580" t="s">
        <v>273</v>
      </c>
      <c r="C719" s="581" t="s">
        <v>42</v>
      </c>
      <c r="D719" s="582">
        <v>20</v>
      </c>
      <c r="E719" s="33">
        <v>0</v>
      </c>
      <c r="F719" s="583">
        <f t="shared" ref="F719:F724" si="55">D719*E719</f>
        <v>0</v>
      </c>
    </row>
    <row r="720" ht="37.5" spans="1:6">
      <c r="A720" s="568">
        <v>5</v>
      </c>
      <c r="B720" s="203" t="s">
        <v>329</v>
      </c>
      <c r="C720" s="569" t="s">
        <v>96</v>
      </c>
      <c r="D720" s="570">
        <v>88</v>
      </c>
      <c r="E720" s="33">
        <v>0</v>
      </c>
      <c r="F720" s="268">
        <f t="shared" si="55"/>
        <v>0</v>
      </c>
    </row>
    <row r="721" ht="50" spans="1:6">
      <c r="A721" s="572">
        <v>6</v>
      </c>
      <c r="B721" s="200" t="s">
        <v>330</v>
      </c>
      <c r="C721" s="569" t="s">
        <v>96</v>
      </c>
      <c r="D721" s="444">
        <f>211.2-D720-D716</f>
        <v>106.304</v>
      </c>
      <c r="E721" s="33">
        <v>0</v>
      </c>
      <c r="F721" s="268">
        <f t="shared" si="55"/>
        <v>0</v>
      </c>
    </row>
    <row r="722" ht="87.5" spans="1:6">
      <c r="A722" s="572">
        <v>7</v>
      </c>
      <c r="B722" s="200" t="s">
        <v>331</v>
      </c>
      <c r="C722" s="569" t="s">
        <v>44</v>
      </c>
      <c r="D722" s="444">
        <v>7</v>
      </c>
      <c r="E722" s="33">
        <v>0</v>
      </c>
      <c r="F722" s="268">
        <f t="shared" si="55"/>
        <v>0</v>
      </c>
    </row>
    <row r="723" ht="87.5" spans="1:6">
      <c r="A723" s="464">
        <v>8</v>
      </c>
      <c r="B723" s="200" t="s">
        <v>357</v>
      </c>
      <c r="C723" s="569" t="s">
        <v>44</v>
      </c>
      <c r="D723" s="444">
        <v>21</v>
      </c>
      <c r="E723" s="33">
        <v>0</v>
      </c>
      <c r="F723" s="268">
        <f t="shared" si="55"/>
        <v>0</v>
      </c>
    </row>
    <row r="724" ht="52.25" spans="1:6">
      <c r="A724" s="584">
        <v>9</v>
      </c>
      <c r="B724" s="585" t="s">
        <v>333</v>
      </c>
      <c r="C724" s="607" t="s">
        <v>96</v>
      </c>
      <c r="D724" s="545">
        <f>153.6-D720-D716</f>
        <v>48.704</v>
      </c>
      <c r="E724" s="33">
        <v>0</v>
      </c>
      <c r="F724" s="455">
        <f t="shared" si="55"/>
        <v>0</v>
      </c>
    </row>
    <row r="725" ht="14.75" spans="1:6">
      <c r="A725" s="587"/>
      <c r="B725" s="588"/>
      <c r="C725" s="635" t="s">
        <v>358</v>
      </c>
      <c r="D725" s="636"/>
      <c r="E725" s="637"/>
      <c r="F725" s="621">
        <f>SUM(F713:F724)</f>
        <v>0</v>
      </c>
    </row>
    <row r="726" ht="14.75" spans="1:6">
      <c r="A726" s="533" t="s">
        <v>151</v>
      </c>
      <c r="B726" s="534"/>
      <c r="C726" s="534"/>
      <c r="D726" s="534"/>
      <c r="E726" s="539"/>
      <c r="F726" s="621">
        <f>F725+F710+F698+F679</f>
        <v>0</v>
      </c>
    </row>
    <row r="727" ht="14.75" spans="1:6">
      <c r="A727" s="490" t="s">
        <v>359</v>
      </c>
      <c r="B727" s="491"/>
      <c r="C727" s="491"/>
      <c r="D727" s="491"/>
      <c r="E727" s="492"/>
      <c r="F727" s="493"/>
    </row>
    <row r="728" ht="14.75" spans="1:6">
      <c r="A728" s="509" t="s">
        <v>313</v>
      </c>
      <c r="B728" s="510"/>
      <c r="C728" s="510"/>
      <c r="D728" s="510"/>
      <c r="E728" s="511"/>
      <c r="F728" s="512"/>
    </row>
    <row r="729" ht="25.75" spans="1:6">
      <c r="A729" s="642">
        <v>1</v>
      </c>
      <c r="B729" s="643" t="s">
        <v>261</v>
      </c>
      <c r="C729" s="644" t="s">
        <v>42</v>
      </c>
      <c r="D729" s="645">
        <v>54.06</v>
      </c>
      <c r="E729" s="33">
        <v>0</v>
      </c>
      <c r="F729" s="646">
        <f>D729*E729</f>
        <v>0</v>
      </c>
    </row>
    <row r="730" ht="14.75" spans="1:6">
      <c r="A730" s="647" t="s">
        <v>92</v>
      </c>
      <c r="B730" s="648"/>
      <c r="C730" s="648"/>
      <c r="D730" s="648"/>
      <c r="E730" s="649"/>
      <c r="F730" s="532">
        <f>F729</f>
        <v>0</v>
      </c>
    </row>
    <row r="731" ht="14.75" spans="1:6">
      <c r="A731" s="400" t="s">
        <v>314</v>
      </c>
      <c r="B731" s="401"/>
      <c r="C731" s="401"/>
      <c r="D731" s="401"/>
      <c r="E731" s="402"/>
      <c r="F731" s="403"/>
    </row>
    <row r="732" ht="37.5" spans="1:6">
      <c r="A732" s="404">
        <v>1</v>
      </c>
      <c r="B732" s="405" t="s">
        <v>360</v>
      </c>
      <c r="C732" s="395"/>
      <c r="D732" s="503"/>
      <c r="E732" s="504"/>
      <c r="F732" s="505"/>
    </row>
    <row r="733" spans="1:6">
      <c r="A733" s="410"/>
      <c r="B733" s="650" t="s">
        <v>264</v>
      </c>
      <c r="C733" s="651" t="s">
        <v>265</v>
      </c>
      <c r="D733" s="652">
        <f>0.8*68.14</f>
        <v>54.512</v>
      </c>
      <c r="E733" s="33">
        <v>0</v>
      </c>
      <c r="F733" s="653">
        <f>D733*E733</f>
        <v>0</v>
      </c>
    </row>
    <row r="734" spans="1:6">
      <c r="A734" s="393"/>
      <c r="B734" s="654" t="s">
        <v>266</v>
      </c>
      <c r="C734" s="655" t="s">
        <v>265</v>
      </c>
      <c r="D734" s="656">
        <f>68.14*0.2</f>
        <v>13.628</v>
      </c>
      <c r="E734" s="33">
        <v>0</v>
      </c>
      <c r="F734" s="657">
        <f>D734*E734</f>
        <v>0</v>
      </c>
    </row>
    <row r="735" ht="25.5" spans="1:6">
      <c r="A735" s="426">
        <v>2</v>
      </c>
      <c r="B735" s="267" t="s">
        <v>268</v>
      </c>
      <c r="C735" s="427" t="s">
        <v>269</v>
      </c>
      <c r="D735" s="428">
        <f>D729*1</f>
        <v>54.06</v>
      </c>
      <c r="E735" s="33">
        <v>0</v>
      </c>
      <c r="F735" s="268">
        <f>D735*E735</f>
        <v>0</v>
      </c>
    </row>
    <row r="736" ht="64" spans="1:6">
      <c r="A736" s="426">
        <v>3</v>
      </c>
      <c r="B736" s="267" t="s">
        <v>270</v>
      </c>
      <c r="C736" s="427" t="s">
        <v>265</v>
      </c>
      <c r="D736" s="429">
        <f>20.24+7.52</f>
        <v>27.76</v>
      </c>
      <c r="E736" s="33">
        <v>0</v>
      </c>
      <c r="F736" s="268">
        <f t="shared" ref="F736:F742" si="56">D736*E736</f>
        <v>0</v>
      </c>
    </row>
    <row r="737" ht="80" spans="1:6">
      <c r="A737" s="426">
        <v>4</v>
      </c>
      <c r="B737" s="267" t="s">
        <v>271</v>
      </c>
      <c r="C737" s="427" t="s">
        <v>265</v>
      </c>
      <c r="D737" s="429">
        <f>68.14-D736</f>
        <v>40.38</v>
      </c>
      <c r="E737" s="33">
        <v>0</v>
      </c>
      <c r="F737" s="414">
        <f t="shared" si="56"/>
        <v>0</v>
      </c>
    </row>
    <row r="738" ht="50" spans="1:6">
      <c r="A738" s="430">
        <v>5</v>
      </c>
      <c r="B738" s="431" t="s">
        <v>272</v>
      </c>
      <c r="C738" s="432"/>
      <c r="D738" s="433"/>
      <c r="E738" s="33">
        <v>0</v>
      </c>
      <c r="F738" s="622"/>
    </row>
    <row r="739" spans="1:6">
      <c r="A739" s="436"/>
      <c r="B739" s="597" t="s">
        <v>316</v>
      </c>
      <c r="C739" s="438" t="s">
        <v>65</v>
      </c>
      <c r="D739" s="439">
        <v>54.06</v>
      </c>
      <c r="E739" s="33">
        <v>0</v>
      </c>
      <c r="F739" s="622">
        <f t="shared" ref="F739" si="57">D739*E739</f>
        <v>0</v>
      </c>
    </row>
    <row r="740" ht="50" spans="1:6">
      <c r="A740" s="442">
        <v>6</v>
      </c>
      <c r="B740" s="267" t="s">
        <v>276</v>
      </c>
      <c r="C740" s="443" t="s">
        <v>96</v>
      </c>
      <c r="D740" s="444">
        <f>(1.3*2*2)*2</f>
        <v>10.4</v>
      </c>
      <c r="E740" s="33">
        <v>0</v>
      </c>
      <c r="F740" s="268">
        <f t="shared" si="56"/>
        <v>0</v>
      </c>
    </row>
    <row r="741" ht="25" spans="1:6">
      <c r="A741" s="442">
        <v>7</v>
      </c>
      <c r="B741" s="267" t="s">
        <v>236</v>
      </c>
      <c r="C741" s="443" t="s">
        <v>96</v>
      </c>
      <c r="D741" s="444">
        <f>D740/2</f>
        <v>5.2</v>
      </c>
      <c r="E741" s="33">
        <v>0</v>
      </c>
      <c r="F741" s="268">
        <f t="shared" si="56"/>
        <v>0</v>
      </c>
    </row>
    <row r="742" ht="25" spans="1:6">
      <c r="A742" s="442">
        <v>8</v>
      </c>
      <c r="B742" s="267" t="s">
        <v>277</v>
      </c>
      <c r="C742" s="443" t="s">
        <v>96</v>
      </c>
      <c r="D742" s="444">
        <f>D736+D741</f>
        <v>32.96</v>
      </c>
      <c r="E742" s="33">
        <v>0</v>
      </c>
      <c r="F742" s="268">
        <f t="shared" si="56"/>
        <v>0</v>
      </c>
    </row>
    <row r="743" ht="125" spans="1:6">
      <c r="A743" s="445">
        <v>9</v>
      </c>
      <c r="B743" s="267" t="s">
        <v>353</v>
      </c>
      <c r="C743" s="198"/>
      <c r="D743" s="444"/>
      <c r="E743" s="446"/>
      <c r="F743" s="268"/>
    </row>
    <row r="744" ht="14.75" spans="1:6">
      <c r="A744" s="447"/>
      <c r="B744" s="449" t="s">
        <v>308</v>
      </c>
      <c r="C744" s="211" t="s">
        <v>44</v>
      </c>
      <c r="D744" s="450">
        <v>2</v>
      </c>
      <c r="E744" s="33">
        <v>0</v>
      </c>
      <c r="F744" s="527">
        <f>D744*E744</f>
        <v>0</v>
      </c>
    </row>
    <row r="745" ht="14.75" spans="1:6">
      <c r="A745" s="515" t="s">
        <v>28</v>
      </c>
      <c r="B745" s="516"/>
      <c r="C745" s="516"/>
      <c r="D745" s="516"/>
      <c r="E745" s="556"/>
      <c r="F745" s="532">
        <f>SUM(F733:F744)</f>
        <v>0</v>
      </c>
    </row>
    <row r="746" spans="1:6">
      <c r="A746" s="557" t="s">
        <v>337</v>
      </c>
      <c r="B746" s="558"/>
      <c r="C746" s="558"/>
      <c r="D746" s="558"/>
      <c r="E746" s="559"/>
      <c r="F746" s="560"/>
    </row>
    <row r="747" ht="37.5" spans="1:6">
      <c r="A747" s="561">
        <v>1</v>
      </c>
      <c r="B747" s="405" t="s">
        <v>361</v>
      </c>
      <c r="C747" s="562"/>
      <c r="D747" s="563"/>
      <c r="E747" s="564"/>
      <c r="F747" s="565"/>
    </row>
    <row r="748" spans="1:6">
      <c r="A748" s="561"/>
      <c r="B748" s="566" t="s">
        <v>199</v>
      </c>
      <c r="C748" s="567" t="s">
        <v>96</v>
      </c>
      <c r="D748" s="474">
        <f>0.8*96</f>
        <v>76.8</v>
      </c>
      <c r="E748" s="33">
        <v>0</v>
      </c>
      <c r="F748" s="414">
        <f>D748*E748</f>
        <v>0</v>
      </c>
    </row>
    <row r="749" spans="1:6">
      <c r="A749" s="568"/>
      <c r="B749" s="405" t="s">
        <v>327</v>
      </c>
      <c r="C749" s="569" t="s">
        <v>96</v>
      </c>
      <c r="D749" s="570">
        <f>0.2*96</f>
        <v>19.2</v>
      </c>
      <c r="E749" s="33">
        <v>0</v>
      </c>
      <c r="F749" s="416">
        <f>D749*E749</f>
        <v>0</v>
      </c>
    </row>
    <row r="750" spans="1:6">
      <c r="A750" s="464">
        <v>2</v>
      </c>
      <c r="B750" s="571" t="s">
        <v>201</v>
      </c>
      <c r="C750" s="443" t="s">
        <v>91</v>
      </c>
      <c r="D750" s="444">
        <f>0.8*D754</f>
        <v>32</v>
      </c>
      <c r="E750" s="33">
        <v>0</v>
      </c>
      <c r="F750" s="268">
        <f>D750*E750</f>
        <v>0</v>
      </c>
    </row>
    <row r="751" ht="25" spans="1:6">
      <c r="A751" s="464">
        <v>3</v>
      </c>
      <c r="B751" s="573" t="s">
        <v>328</v>
      </c>
      <c r="C751" s="569" t="s">
        <v>96</v>
      </c>
      <c r="D751" s="570">
        <f>0.8*96*0.1</f>
        <v>7.68</v>
      </c>
      <c r="E751" s="33">
        <v>0</v>
      </c>
      <c r="F751" s="268">
        <f>D751*E751</f>
        <v>0</v>
      </c>
    </row>
    <row r="752" ht="50" spans="1:6">
      <c r="A752" s="314">
        <v>4</v>
      </c>
      <c r="B752" s="431" t="s">
        <v>272</v>
      </c>
      <c r="C752" s="603"/>
      <c r="D752" s="604"/>
      <c r="E752" s="658"/>
      <c r="F752" s="659"/>
    </row>
    <row r="753" spans="1:6">
      <c r="A753" s="315"/>
      <c r="B753" s="437" t="s">
        <v>274</v>
      </c>
      <c r="C753" s="438" t="s">
        <v>42</v>
      </c>
      <c r="D753" s="578">
        <v>60</v>
      </c>
      <c r="E753" s="33">
        <v>0</v>
      </c>
      <c r="F753" s="660">
        <f>D753*E753</f>
        <v>0</v>
      </c>
    </row>
    <row r="754" spans="1:6">
      <c r="A754" s="316"/>
      <c r="B754" s="580" t="s">
        <v>273</v>
      </c>
      <c r="C754" s="581" t="s">
        <v>42</v>
      </c>
      <c r="D754" s="582">
        <v>40</v>
      </c>
      <c r="E754" s="33">
        <v>0</v>
      </c>
      <c r="F754" s="661">
        <f>D754*E754</f>
        <v>0</v>
      </c>
    </row>
    <row r="755" ht="37.5" spans="1:6">
      <c r="A755" s="568">
        <v>5</v>
      </c>
      <c r="B755" s="203" t="s">
        <v>329</v>
      </c>
      <c r="C755" s="569" t="s">
        <v>96</v>
      </c>
      <c r="D755" s="570">
        <v>38</v>
      </c>
      <c r="E755" s="33">
        <v>0</v>
      </c>
      <c r="F755" s="662">
        <f t="shared" ref="F755:F758" si="58">D755*E755</f>
        <v>0</v>
      </c>
    </row>
    <row r="756" ht="50" spans="1:6">
      <c r="A756" s="572">
        <v>6</v>
      </c>
      <c r="B756" s="200" t="s">
        <v>330</v>
      </c>
      <c r="C756" s="569" t="s">
        <v>96</v>
      </c>
      <c r="D756" s="444">
        <f>96-D755-D751</f>
        <v>50.32</v>
      </c>
      <c r="E756" s="33">
        <v>0</v>
      </c>
      <c r="F756" s="662">
        <f t="shared" si="58"/>
        <v>0</v>
      </c>
    </row>
    <row r="757" ht="87.5" spans="1:6">
      <c r="A757" s="572">
        <v>7</v>
      </c>
      <c r="B757" s="200" t="s">
        <v>331</v>
      </c>
      <c r="C757" s="569" t="s">
        <v>44</v>
      </c>
      <c r="D757" s="444">
        <v>4</v>
      </c>
      <c r="E757" s="33">
        <v>0</v>
      </c>
      <c r="F757" s="662">
        <f t="shared" si="58"/>
        <v>0</v>
      </c>
    </row>
    <row r="758" ht="52.25" spans="1:6">
      <c r="A758" s="464">
        <v>8</v>
      </c>
      <c r="B758" s="614" t="s">
        <v>333</v>
      </c>
      <c r="C758" s="615" t="s">
        <v>96</v>
      </c>
      <c r="D758" s="530">
        <f>96-D755-D751</f>
        <v>50.32</v>
      </c>
      <c r="E758" s="33">
        <v>0</v>
      </c>
      <c r="F758" s="663">
        <f t="shared" si="58"/>
        <v>0</v>
      </c>
    </row>
    <row r="759" ht="14.75" spans="1:6">
      <c r="A759" s="664"/>
      <c r="B759" s="665"/>
      <c r="C759" s="666" t="s">
        <v>342</v>
      </c>
      <c r="D759" s="667"/>
      <c r="E759" s="668"/>
      <c r="F759" s="669">
        <f>SUM(F748:F758)</f>
        <v>0</v>
      </c>
    </row>
    <row r="760" ht="14.75" spans="1:6">
      <c r="A760" s="670" t="s">
        <v>151</v>
      </c>
      <c r="B760" s="671"/>
      <c r="C760" s="671"/>
      <c r="D760" s="671"/>
      <c r="E760" s="672"/>
      <c r="F760" s="669">
        <f>F759+F745+F730</f>
        <v>0</v>
      </c>
    </row>
    <row r="761" ht="14.75" spans="1:6">
      <c r="A761" s="490" t="s">
        <v>362</v>
      </c>
      <c r="B761" s="491"/>
      <c r="C761" s="491"/>
      <c r="D761" s="491"/>
      <c r="E761" s="492"/>
      <c r="F761" s="493"/>
    </row>
    <row r="762" ht="14.75" spans="1:6">
      <c r="A762" s="509" t="s">
        <v>313</v>
      </c>
      <c r="B762" s="510"/>
      <c r="C762" s="510"/>
      <c r="D762" s="510"/>
      <c r="E762" s="511"/>
      <c r="F762" s="512"/>
    </row>
    <row r="763" ht="25.75" spans="1:6">
      <c r="A763" s="410">
        <v>1</v>
      </c>
      <c r="B763" s="394" t="s">
        <v>261</v>
      </c>
      <c r="C763" s="513" t="s">
        <v>42</v>
      </c>
      <c r="D763" s="514">
        <v>92.03</v>
      </c>
      <c r="E763" s="33">
        <v>0</v>
      </c>
      <c r="F763" s="475">
        <f>D763*E763</f>
        <v>0</v>
      </c>
    </row>
    <row r="764" ht="14.75" spans="1:6">
      <c r="A764" s="515" t="s">
        <v>92</v>
      </c>
      <c r="B764" s="516"/>
      <c r="C764" s="516"/>
      <c r="D764" s="516"/>
      <c r="E764" s="517"/>
      <c r="F764" s="489">
        <f>F763</f>
        <v>0</v>
      </c>
    </row>
    <row r="765" ht="14.75" spans="1:6">
      <c r="A765" s="400" t="s">
        <v>314</v>
      </c>
      <c r="B765" s="401"/>
      <c r="C765" s="401"/>
      <c r="D765" s="401"/>
      <c r="E765" s="402"/>
      <c r="F765" s="403"/>
    </row>
    <row r="766" ht="37.5" spans="1:6">
      <c r="A766" s="404">
        <v>1</v>
      </c>
      <c r="B766" s="405" t="s">
        <v>363</v>
      </c>
      <c r="C766" s="513"/>
      <c r="D766" s="518"/>
      <c r="E766" s="593"/>
      <c r="F766" s="594"/>
    </row>
    <row r="767" spans="1:6">
      <c r="A767" s="410"/>
      <c r="B767" s="423" t="s">
        <v>264</v>
      </c>
      <c r="C767" s="424" t="s">
        <v>265</v>
      </c>
      <c r="D767" s="425">
        <f>0.8*194.53</f>
        <v>155.624</v>
      </c>
      <c r="E767" s="33">
        <v>0</v>
      </c>
      <c r="F767" s="595">
        <f>D767*E767</f>
        <v>0</v>
      </c>
    </row>
    <row r="768" spans="1:6">
      <c r="A768" s="393"/>
      <c r="B768" s="415" t="s">
        <v>266</v>
      </c>
      <c r="C768" s="395" t="s">
        <v>265</v>
      </c>
      <c r="D768" s="396">
        <f>194.53*0.2</f>
        <v>38.906</v>
      </c>
      <c r="E768" s="33">
        <v>0</v>
      </c>
      <c r="F768" s="416">
        <f>D768*E768</f>
        <v>0</v>
      </c>
    </row>
    <row r="769" ht="25.5" spans="1:6">
      <c r="A769" s="426">
        <v>2</v>
      </c>
      <c r="B769" s="267" t="s">
        <v>268</v>
      </c>
      <c r="C769" s="427" t="s">
        <v>269</v>
      </c>
      <c r="D769" s="428">
        <f>D763*1</f>
        <v>92.03</v>
      </c>
      <c r="E769" s="33">
        <v>0</v>
      </c>
      <c r="F769" s="268">
        <f>D769*E769</f>
        <v>0</v>
      </c>
    </row>
    <row r="770" ht="64" spans="1:6">
      <c r="A770" s="426">
        <v>3</v>
      </c>
      <c r="B770" s="267" t="s">
        <v>270</v>
      </c>
      <c r="C770" s="427" t="s">
        <v>265</v>
      </c>
      <c r="D770" s="429">
        <v>39.5</v>
      </c>
      <c r="E770" s="33">
        <v>0</v>
      </c>
      <c r="F770" s="268">
        <f t="shared" ref="F770:F776" si="59">D770*E770</f>
        <v>0</v>
      </c>
    </row>
    <row r="771" ht="80" spans="1:6">
      <c r="A771" s="426">
        <v>4</v>
      </c>
      <c r="B771" s="673" t="s">
        <v>271</v>
      </c>
      <c r="C771" s="427" t="s">
        <v>265</v>
      </c>
      <c r="D771" s="429">
        <f>194.53-D770</f>
        <v>155.03</v>
      </c>
      <c r="E771" s="33">
        <v>0</v>
      </c>
      <c r="F771" s="674">
        <f t="shared" si="59"/>
        <v>0</v>
      </c>
    </row>
    <row r="772" ht="50" spans="1:6">
      <c r="A772" s="430">
        <v>5</v>
      </c>
      <c r="B772" s="639" t="s">
        <v>272</v>
      </c>
      <c r="C772" s="598"/>
      <c r="D772" s="523"/>
      <c r="E772" s="33">
        <v>0</v>
      </c>
      <c r="F772" s="622"/>
    </row>
    <row r="773" spans="1:6">
      <c r="A773" s="436"/>
      <c r="B773" s="597" t="s">
        <v>316</v>
      </c>
      <c r="C773" s="598" t="s">
        <v>65</v>
      </c>
      <c r="D773" s="523">
        <v>92.03</v>
      </c>
      <c r="E773" s="33">
        <v>0</v>
      </c>
      <c r="F773" s="622">
        <f t="shared" ref="F773" si="60">D773*E773</f>
        <v>0</v>
      </c>
    </row>
    <row r="774" ht="50" spans="1:6">
      <c r="A774" s="442">
        <v>6</v>
      </c>
      <c r="B774" s="267" t="s">
        <v>276</v>
      </c>
      <c r="C774" s="443" t="s">
        <v>96</v>
      </c>
      <c r="D774" s="444">
        <f>(1.3*2*2)*2</f>
        <v>10.4</v>
      </c>
      <c r="E774" s="33">
        <v>0</v>
      </c>
      <c r="F774" s="268">
        <f t="shared" si="59"/>
        <v>0</v>
      </c>
    </row>
    <row r="775" ht="25" spans="1:6">
      <c r="A775" s="442">
        <v>7</v>
      </c>
      <c r="B775" s="267" t="s">
        <v>236</v>
      </c>
      <c r="C775" s="443" t="s">
        <v>96</v>
      </c>
      <c r="D775" s="444">
        <f>D774/2</f>
        <v>5.2</v>
      </c>
      <c r="E775" s="33">
        <v>0</v>
      </c>
      <c r="F775" s="268">
        <f t="shared" si="59"/>
        <v>0</v>
      </c>
    </row>
    <row r="776" ht="25" spans="1:6">
      <c r="A776" s="442">
        <v>8</v>
      </c>
      <c r="B776" s="267" t="s">
        <v>277</v>
      </c>
      <c r="C776" s="443" t="s">
        <v>96</v>
      </c>
      <c r="D776" s="444">
        <f>D770+D775</f>
        <v>44.7</v>
      </c>
      <c r="E776" s="33">
        <v>0</v>
      </c>
      <c r="F776" s="268">
        <f t="shared" si="59"/>
        <v>0</v>
      </c>
    </row>
    <row r="777" ht="125" spans="1:6">
      <c r="A777" s="445">
        <v>9</v>
      </c>
      <c r="B777" s="267" t="s">
        <v>353</v>
      </c>
      <c r="C777" s="198"/>
      <c r="D777" s="444"/>
      <c r="E777" s="446"/>
      <c r="F777" s="268"/>
    </row>
    <row r="778" ht="14.75" spans="1:6">
      <c r="A778" s="447"/>
      <c r="B778" s="449" t="s">
        <v>308</v>
      </c>
      <c r="C778" s="211" t="s">
        <v>44</v>
      </c>
      <c r="D778" s="450">
        <v>6</v>
      </c>
      <c r="E778" s="33">
        <v>0</v>
      </c>
      <c r="F778" s="623">
        <f>D778*E778</f>
        <v>0</v>
      </c>
    </row>
    <row r="779" ht="14.75" spans="1:6">
      <c r="A779" s="515" t="s">
        <v>28</v>
      </c>
      <c r="B779" s="516"/>
      <c r="C779" s="516"/>
      <c r="D779" s="516"/>
      <c r="E779" s="556"/>
      <c r="F779" s="532">
        <f>SUM(F767:F778)</f>
        <v>0</v>
      </c>
    </row>
    <row r="780" spans="1:6">
      <c r="A780" s="557" t="s">
        <v>337</v>
      </c>
      <c r="B780" s="558"/>
      <c r="C780" s="558"/>
      <c r="D780" s="558"/>
      <c r="E780" s="559"/>
      <c r="F780" s="560"/>
    </row>
    <row r="781" ht="37.5" spans="1:6">
      <c r="A781" s="561">
        <v>1</v>
      </c>
      <c r="B781" s="405" t="s">
        <v>364</v>
      </c>
      <c r="C781" s="562"/>
      <c r="D781" s="563"/>
      <c r="E781" s="564"/>
      <c r="F781" s="565"/>
    </row>
    <row r="782" spans="1:6">
      <c r="A782" s="561"/>
      <c r="B782" s="566" t="s">
        <v>199</v>
      </c>
      <c r="C782" s="567" t="s">
        <v>96</v>
      </c>
      <c r="D782" s="474">
        <f>0.8*57.6</f>
        <v>46.08</v>
      </c>
      <c r="E782" s="33">
        <v>0</v>
      </c>
      <c r="F782" s="414">
        <f>D782*E782</f>
        <v>0</v>
      </c>
    </row>
    <row r="783" spans="1:6">
      <c r="A783" s="568"/>
      <c r="B783" s="405" t="s">
        <v>327</v>
      </c>
      <c r="C783" s="569" t="s">
        <v>96</v>
      </c>
      <c r="D783" s="570">
        <f>0.2*57.6</f>
        <v>11.52</v>
      </c>
      <c r="E783" s="33">
        <v>0</v>
      </c>
      <c r="F783" s="416">
        <f>D783*E783</f>
        <v>0</v>
      </c>
    </row>
    <row r="784" spans="1:6">
      <c r="A784" s="464">
        <v>2</v>
      </c>
      <c r="B784" s="571" t="s">
        <v>201</v>
      </c>
      <c r="C784" s="443" t="s">
        <v>91</v>
      </c>
      <c r="D784" s="444">
        <f>0.8*D788</f>
        <v>24</v>
      </c>
      <c r="E784" s="33">
        <v>0</v>
      </c>
      <c r="F784" s="268">
        <f>D784*E784</f>
        <v>0</v>
      </c>
    </row>
    <row r="785" ht="25" spans="1:6">
      <c r="A785" s="464">
        <v>3</v>
      </c>
      <c r="B785" s="573" t="s">
        <v>328</v>
      </c>
      <c r="C785" s="569" t="s">
        <v>96</v>
      </c>
      <c r="D785" s="570">
        <f>0.8*60*0.1</f>
        <v>4.8</v>
      </c>
      <c r="E785" s="33">
        <v>0</v>
      </c>
      <c r="F785" s="268">
        <f>D785*E785</f>
        <v>0</v>
      </c>
    </row>
    <row r="786" ht="50" spans="1:6">
      <c r="A786" s="314">
        <v>4</v>
      </c>
      <c r="B786" s="675" t="s">
        <v>272</v>
      </c>
      <c r="C786" s="612"/>
      <c r="D786" s="433"/>
      <c r="E786" s="613"/>
      <c r="F786" s="435"/>
    </row>
    <row r="787" spans="1:6">
      <c r="A787" s="315"/>
      <c r="B787" s="437" t="s">
        <v>274</v>
      </c>
      <c r="C787" s="438" t="s">
        <v>42</v>
      </c>
      <c r="D787" s="578">
        <v>40</v>
      </c>
      <c r="E787" s="33">
        <v>0</v>
      </c>
      <c r="F787" s="660">
        <f>D787*E787</f>
        <v>0</v>
      </c>
    </row>
    <row r="788" spans="1:6">
      <c r="A788" s="316"/>
      <c r="B788" s="580" t="s">
        <v>273</v>
      </c>
      <c r="C788" s="581" t="s">
        <v>42</v>
      </c>
      <c r="D788" s="582">
        <v>30</v>
      </c>
      <c r="E788" s="33">
        <v>0</v>
      </c>
      <c r="F788" s="661">
        <f>D788*E788</f>
        <v>0</v>
      </c>
    </row>
    <row r="789" ht="37.5" spans="1:6">
      <c r="A789" s="568">
        <v>5</v>
      </c>
      <c r="B789" s="203" t="s">
        <v>329</v>
      </c>
      <c r="C789" s="569" t="s">
        <v>96</v>
      </c>
      <c r="D789" s="570">
        <v>9.7</v>
      </c>
      <c r="E789" s="33">
        <v>0</v>
      </c>
      <c r="F789" s="662">
        <f t="shared" ref="F789:F793" si="61">D789*E789</f>
        <v>0</v>
      </c>
    </row>
    <row r="790" ht="50" spans="1:6">
      <c r="A790" s="572">
        <v>6</v>
      </c>
      <c r="B790" s="200" t="s">
        <v>330</v>
      </c>
      <c r="C790" s="569" t="s">
        <v>96</v>
      </c>
      <c r="D790" s="444">
        <f>57.6-D789-D785</f>
        <v>43.1</v>
      </c>
      <c r="E790" s="33">
        <v>0</v>
      </c>
      <c r="F790" s="662">
        <f t="shared" si="61"/>
        <v>0</v>
      </c>
    </row>
    <row r="791" ht="87.5" spans="1:6">
      <c r="A791" s="572">
        <v>7</v>
      </c>
      <c r="B791" s="200" t="s">
        <v>331</v>
      </c>
      <c r="C791" s="569" t="s">
        <v>44</v>
      </c>
      <c r="D791" s="444">
        <v>4</v>
      </c>
      <c r="E791" s="33">
        <v>0</v>
      </c>
      <c r="F791" s="662">
        <f t="shared" si="61"/>
        <v>0</v>
      </c>
    </row>
    <row r="792" ht="87.5" spans="1:6">
      <c r="A792" s="464">
        <v>8</v>
      </c>
      <c r="B792" s="200" t="s">
        <v>332</v>
      </c>
      <c r="C792" s="569" t="s">
        <v>44</v>
      </c>
      <c r="D792" s="444">
        <v>3</v>
      </c>
      <c r="E792" s="33">
        <v>0</v>
      </c>
      <c r="F792" s="268">
        <f t="shared" si="61"/>
        <v>0</v>
      </c>
    </row>
    <row r="793" ht="52.25" spans="1:6">
      <c r="A793" s="584">
        <v>9</v>
      </c>
      <c r="B793" s="585" t="s">
        <v>333</v>
      </c>
      <c r="C793" s="586" t="s">
        <v>96</v>
      </c>
      <c r="D793" s="454">
        <f>57.6-D789-D785</f>
        <v>43.1</v>
      </c>
      <c r="E793" s="33">
        <v>0</v>
      </c>
      <c r="F793" s="455">
        <f t="shared" si="61"/>
        <v>0</v>
      </c>
    </row>
    <row r="794" ht="14.75" spans="1:6">
      <c r="A794" s="587"/>
      <c r="B794" s="588"/>
      <c r="C794" s="676" t="s">
        <v>342</v>
      </c>
      <c r="D794" s="677"/>
      <c r="E794" s="678"/>
      <c r="F794" s="621">
        <f>SUM(F782:F793)</f>
        <v>0</v>
      </c>
    </row>
    <row r="795" ht="14.75" spans="1:6">
      <c r="A795" s="533" t="s">
        <v>151</v>
      </c>
      <c r="B795" s="534"/>
      <c r="C795" s="534"/>
      <c r="D795" s="534"/>
      <c r="E795" s="539"/>
      <c r="F795" s="621">
        <f>F794+F779+F764</f>
        <v>0</v>
      </c>
    </row>
    <row r="796" ht="14.75" spans="1:6">
      <c r="A796" s="490" t="s">
        <v>365</v>
      </c>
      <c r="B796" s="491"/>
      <c r="C796" s="491"/>
      <c r="D796" s="491"/>
      <c r="E796" s="492"/>
      <c r="F796" s="493"/>
    </row>
    <row r="797" ht="14.75" spans="1:6">
      <c r="A797" s="509" t="s">
        <v>313</v>
      </c>
      <c r="B797" s="510"/>
      <c r="C797" s="510"/>
      <c r="D797" s="510"/>
      <c r="E797" s="511"/>
      <c r="F797" s="512"/>
    </row>
    <row r="798" ht="25.75" spans="1:6">
      <c r="A798" s="410">
        <v>1</v>
      </c>
      <c r="B798" s="394" t="s">
        <v>261</v>
      </c>
      <c r="C798" s="513" t="s">
        <v>42</v>
      </c>
      <c r="D798" s="514">
        <v>38.94</v>
      </c>
      <c r="E798" s="33">
        <v>0</v>
      </c>
      <c r="F798" s="475">
        <f>D798*E798</f>
        <v>0</v>
      </c>
    </row>
    <row r="799" ht="14.75" spans="1:6">
      <c r="A799" s="515" t="s">
        <v>92</v>
      </c>
      <c r="B799" s="516"/>
      <c r="C799" s="516"/>
      <c r="D799" s="516"/>
      <c r="E799" s="517"/>
      <c r="F799" s="489">
        <f>F798</f>
        <v>0</v>
      </c>
    </row>
    <row r="800" ht="14.75" spans="1:6">
      <c r="A800" s="400" t="s">
        <v>314</v>
      </c>
      <c r="B800" s="401"/>
      <c r="C800" s="401"/>
      <c r="D800" s="401"/>
      <c r="E800" s="402"/>
      <c r="F800" s="403"/>
    </row>
    <row r="801" ht="37.5" spans="1:6">
      <c r="A801" s="404">
        <v>1</v>
      </c>
      <c r="B801" s="405" t="s">
        <v>366</v>
      </c>
      <c r="C801" s="395"/>
      <c r="D801" s="503"/>
      <c r="E801" s="504"/>
      <c r="F801" s="505"/>
    </row>
    <row r="802" spans="1:6">
      <c r="A802" s="410"/>
      <c r="B802" s="506" t="s">
        <v>264</v>
      </c>
      <c r="C802" s="427" t="s">
        <v>265</v>
      </c>
      <c r="D802" s="429">
        <f>0.8*42.4</f>
        <v>33.92</v>
      </c>
      <c r="E802" s="33">
        <v>0</v>
      </c>
      <c r="F802" s="414">
        <f>D802*E802</f>
        <v>0</v>
      </c>
    </row>
    <row r="803" spans="1:6">
      <c r="A803" s="393"/>
      <c r="B803" s="506" t="s">
        <v>266</v>
      </c>
      <c r="C803" s="427" t="s">
        <v>265</v>
      </c>
      <c r="D803" s="429">
        <f>42.4*0.2</f>
        <v>8.48</v>
      </c>
      <c r="E803" s="33">
        <v>0</v>
      </c>
      <c r="F803" s="416">
        <f>D803*E803</f>
        <v>0</v>
      </c>
    </row>
    <row r="804" ht="25.5" spans="1:6">
      <c r="A804" s="426">
        <v>2</v>
      </c>
      <c r="B804" s="267" t="s">
        <v>268</v>
      </c>
      <c r="C804" s="427" t="s">
        <v>269</v>
      </c>
      <c r="D804" s="428">
        <f>D798*1</f>
        <v>38.94</v>
      </c>
      <c r="E804" s="33">
        <v>0</v>
      </c>
      <c r="F804" s="268">
        <f>D804*E804</f>
        <v>0</v>
      </c>
    </row>
    <row r="805" ht="64" spans="1:6">
      <c r="A805" s="426">
        <v>3</v>
      </c>
      <c r="B805" s="267" t="s">
        <v>270</v>
      </c>
      <c r="C805" s="427" t="s">
        <v>265</v>
      </c>
      <c r="D805" s="429">
        <f>16.71+5.35</f>
        <v>22.06</v>
      </c>
      <c r="E805" s="33">
        <v>0</v>
      </c>
      <c r="F805" s="268">
        <f t="shared" ref="F805:F806" si="62">D805*E805</f>
        <v>0</v>
      </c>
    </row>
    <row r="806" ht="80" spans="1:6">
      <c r="A806" s="426">
        <v>4</v>
      </c>
      <c r="B806" s="267" t="s">
        <v>271</v>
      </c>
      <c r="C806" s="427" t="s">
        <v>265</v>
      </c>
      <c r="D806" s="429">
        <f>42.4-D805</f>
        <v>20.34</v>
      </c>
      <c r="E806" s="33">
        <v>0</v>
      </c>
      <c r="F806" s="414">
        <f t="shared" si="62"/>
        <v>0</v>
      </c>
    </row>
    <row r="807" ht="50" spans="1:6">
      <c r="A807" s="430">
        <v>5</v>
      </c>
      <c r="B807" s="596" t="s">
        <v>272</v>
      </c>
      <c r="C807" s="432"/>
      <c r="D807" s="433"/>
      <c r="E807" s="434"/>
      <c r="F807" s="422"/>
    </row>
    <row r="808" spans="1:6">
      <c r="A808" s="436"/>
      <c r="B808" s="597" t="s">
        <v>316</v>
      </c>
      <c r="C808" s="598" t="s">
        <v>65</v>
      </c>
      <c r="D808" s="523">
        <v>39</v>
      </c>
      <c r="E808" s="33">
        <v>0</v>
      </c>
      <c r="F808" s="440">
        <f>D808*E808</f>
        <v>0</v>
      </c>
    </row>
    <row r="809" ht="50" spans="1:6">
      <c r="A809" s="442">
        <v>6</v>
      </c>
      <c r="B809" s="267" t="s">
        <v>276</v>
      </c>
      <c r="C809" s="443" t="s">
        <v>96</v>
      </c>
      <c r="D809" s="444">
        <f>(1.3*2*2)*2</f>
        <v>10.4</v>
      </c>
      <c r="E809" s="33">
        <v>0</v>
      </c>
      <c r="F809" s="268">
        <f>D809*E809</f>
        <v>0</v>
      </c>
    </row>
    <row r="810" ht="25" spans="1:6">
      <c r="A810" s="442">
        <v>7</v>
      </c>
      <c r="B810" s="267" t="s">
        <v>236</v>
      </c>
      <c r="C810" s="443" t="s">
        <v>96</v>
      </c>
      <c r="D810" s="444">
        <f>D809/2</f>
        <v>5.2</v>
      </c>
      <c r="E810" s="33">
        <v>0</v>
      </c>
      <c r="F810" s="268">
        <f t="shared" ref="F810:F811" si="63">D810*E810</f>
        <v>0</v>
      </c>
    </row>
    <row r="811" ht="25" spans="1:6">
      <c r="A811" s="442">
        <v>8</v>
      </c>
      <c r="B811" s="267" t="s">
        <v>277</v>
      </c>
      <c r="C811" s="443" t="s">
        <v>96</v>
      </c>
      <c r="D811" s="444">
        <f>D805+D810</f>
        <v>27.26</v>
      </c>
      <c r="E811" s="33">
        <v>0</v>
      </c>
      <c r="F811" s="268">
        <f t="shared" si="63"/>
        <v>0</v>
      </c>
    </row>
    <row r="812" ht="125" spans="1:6">
      <c r="A812" s="445">
        <v>9</v>
      </c>
      <c r="B812" s="267" t="s">
        <v>353</v>
      </c>
      <c r="C812" s="198"/>
      <c r="D812" s="444"/>
      <c r="E812" s="446"/>
      <c r="F812" s="268"/>
    </row>
    <row r="813" ht="14.75" spans="1:6">
      <c r="A813" s="447"/>
      <c r="B813" s="449" t="s">
        <v>308</v>
      </c>
      <c r="C813" s="211" t="s">
        <v>44</v>
      </c>
      <c r="D813" s="450">
        <v>2</v>
      </c>
      <c r="E813" s="33">
        <v>0</v>
      </c>
      <c r="F813" s="623">
        <f>D813*E813</f>
        <v>0</v>
      </c>
    </row>
    <row r="814" ht="14.75" spans="1:6">
      <c r="A814" s="515" t="s">
        <v>28</v>
      </c>
      <c r="B814" s="516"/>
      <c r="C814" s="516"/>
      <c r="D814" s="516"/>
      <c r="E814" s="517"/>
      <c r="F814" s="489">
        <f>SUM(F802:F813)</f>
        <v>0</v>
      </c>
    </row>
    <row r="815" spans="1:6">
      <c r="A815" s="557" t="s">
        <v>337</v>
      </c>
      <c r="B815" s="558"/>
      <c r="C815" s="558"/>
      <c r="D815" s="558"/>
      <c r="E815" s="559"/>
      <c r="F815" s="560"/>
    </row>
    <row r="816" ht="37.5" spans="1:6">
      <c r="A816" s="561">
        <v>1</v>
      </c>
      <c r="B816" s="405" t="s">
        <v>367</v>
      </c>
      <c r="C816" s="562"/>
      <c r="D816" s="563"/>
      <c r="E816" s="564"/>
      <c r="F816" s="565"/>
    </row>
    <row r="817" spans="1:6">
      <c r="A817" s="561"/>
      <c r="B817" s="566" t="s">
        <v>199</v>
      </c>
      <c r="C817" s="567" t="s">
        <v>96</v>
      </c>
      <c r="D817" s="474">
        <f>0.8*24</f>
        <v>19.2</v>
      </c>
      <c r="E817" s="33">
        <v>0</v>
      </c>
      <c r="F817" s="414">
        <f>D817*E817</f>
        <v>0</v>
      </c>
    </row>
    <row r="818" spans="1:6">
      <c r="A818" s="568"/>
      <c r="B818" s="405" t="s">
        <v>327</v>
      </c>
      <c r="C818" s="569" t="s">
        <v>96</v>
      </c>
      <c r="D818" s="570">
        <f>0.2*24</f>
        <v>4.8</v>
      </c>
      <c r="E818" s="33">
        <v>0</v>
      </c>
      <c r="F818" s="416">
        <f>D818*E818</f>
        <v>0</v>
      </c>
    </row>
    <row r="819" spans="1:6">
      <c r="A819" s="464">
        <v>2</v>
      </c>
      <c r="B819" s="571" t="s">
        <v>201</v>
      </c>
      <c r="C819" s="443" t="s">
        <v>91</v>
      </c>
      <c r="D819" s="444">
        <f>0.8*D822</f>
        <v>20</v>
      </c>
      <c r="E819" s="33">
        <v>0</v>
      </c>
      <c r="F819" s="268">
        <f>D819*E819</f>
        <v>0</v>
      </c>
    </row>
    <row r="820" ht="25" spans="1:6">
      <c r="A820" s="464">
        <v>3</v>
      </c>
      <c r="B820" s="573" t="s">
        <v>328</v>
      </c>
      <c r="C820" s="569" t="s">
        <v>96</v>
      </c>
      <c r="D820" s="570">
        <f>0.8*25*0.1</f>
        <v>2</v>
      </c>
      <c r="E820" s="33">
        <v>0</v>
      </c>
      <c r="F820" s="268">
        <f>D820*E820</f>
        <v>0</v>
      </c>
    </row>
    <row r="821" ht="50" spans="1:6">
      <c r="A821" s="314">
        <v>4</v>
      </c>
      <c r="B821" s="596" t="s">
        <v>272</v>
      </c>
      <c r="C821" s="612"/>
      <c r="D821" s="433"/>
      <c r="E821" s="613"/>
      <c r="F821" s="435"/>
    </row>
    <row r="822" spans="1:6">
      <c r="A822" s="316"/>
      <c r="B822" s="580" t="s">
        <v>273</v>
      </c>
      <c r="C822" s="581" t="s">
        <v>42</v>
      </c>
      <c r="D822" s="582">
        <v>25</v>
      </c>
      <c r="E822" s="33">
        <v>0</v>
      </c>
      <c r="F822" s="625">
        <f t="shared" ref="F822:F826" si="64">D822*E822</f>
        <v>0</v>
      </c>
    </row>
    <row r="823" ht="37.5" spans="1:6">
      <c r="A823" s="568">
        <v>5</v>
      </c>
      <c r="B823" s="203" t="s">
        <v>329</v>
      </c>
      <c r="C823" s="569" t="s">
        <v>96</v>
      </c>
      <c r="D823" s="570">
        <v>9.7</v>
      </c>
      <c r="E823" s="33">
        <v>0</v>
      </c>
      <c r="F823" s="268">
        <f t="shared" si="64"/>
        <v>0</v>
      </c>
    </row>
    <row r="824" ht="50" spans="1:6">
      <c r="A824" s="572">
        <v>6</v>
      </c>
      <c r="B824" s="200" t="s">
        <v>330</v>
      </c>
      <c r="C824" s="569" t="s">
        <v>96</v>
      </c>
      <c r="D824" s="444">
        <f>24-D823-D820</f>
        <v>12.3</v>
      </c>
      <c r="E824" s="33">
        <v>0</v>
      </c>
      <c r="F824" s="268">
        <f t="shared" si="64"/>
        <v>0</v>
      </c>
    </row>
    <row r="825" ht="87.5" spans="1:6">
      <c r="A825" s="572">
        <v>7</v>
      </c>
      <c r="B825" s="200" t="s">
        <v>331</v>
      </c>
      <c r="C825" s="569" t="s">
        <v>44</v>
      </c>
      <c r="D825" s="444">
        <v>3</v>
      </c>
      <c r="E825" s="33">
        <v>0</v>
      </c>
      <c r="F825" s="268">
        <f t="shared" si="64"/>
        <v>0</v>
      </c>
    </row>
    <row r="826" ht="52.25" spans="1:6">
      <c r="A826" s="584">
        <v>8</v>
      </c>
      <c r="B826" s="585" t="s">
        <v>333</v>
      </c>
      <c r="C826" s="607" t="s">
        <v>96</v>
      </c>
      <c r="D826" s="545">
        <f>24-D823-D820</f>
        <v>12.3</v>
      </c>
      <c r="E826" s="33">
        <v>0</v>
      </c>
      <c r="F826" s="455">
        <f t="shared" si="64"/>
        <v>0</v>
      </c>
    </row>
    <row r="827" ht="14.75" spans="1:6">
      <c r="A827" s="587"/>
      <c r="B827" s="588"/>
      <c r="C827" s="635" t="s">
        <v>342</v>
      </c>
      <c r="D827" s="636"/>
      <c r="E827" s="637"/>
      <c r="F827" s="621">
        <f>SUM(F817:F826)</f>
        <v>0</v>
      </c>
    </row>
    <row r="828" ht="14.75" spans="1:6">
      <c r="A828" s="533" t="s">
        <v>151</v>
      </c>
      <c r="B828" s="534"/>
      <c r="C828" s="534"/>
      <c r="D828" s="534"/>
      <c r="E828" s="539"/>
      <c r="F828" s="621">
        <f>F827+F814+F799</f>
        <v>0</v>
      </c>
    </row>
    <row r="829" ht="14.75" spans="1:6">
      <c r="A829" s="490" t="s">
        <v>368</v>
      </c>
      <c r="B829" s="491"/>
      <c r="C829" s="491"/>
      <c r="D829" s="491"/>
      <c r="E829" s="492"/>
      <c r="F829" s="493"/>
    </row>
    <row r="830" ht="14.75" spans="1:6">
      <c r="A830" s="509" t="s">
        <v>313</v>
      </c>
      <c r="B830" s="510"/>
      <c r="C830" s="510"/>
      <c r="D830" s="510"/>
      <c r="E830" s="511"/>
      <c r="F830" s="512"/>
    </row>
    <row r="831" ht="25.75" spans="1:6">
      <c r="A831" s="410">
        <v>1</v>
      </c>
      <c r="B831" s="394" t="s">
        <v>261</v>
      </c>
      <c r="C831" s="513" t="s">
        <v>42</v>
      </c>
      <c r="D831" s="514">
        <v>35.35</v>
      </c>
      <c r="E831" s="33">
        <v>0</v>
      </c>
      <c r="F831" s="475">
        <f>D831*E831</f>
        <v>0</v>
      </c>
    </row>
    <row r="832" ht="14.75" spans="1:6">
      <c r="A832" s="515" t="s">
        <v>92</v>
      </c>
      <c r="B832" s="516"/>
      <c r="C832" s="516"/>
      <c r="D832" s="516"/>
      <c r="E832" s="679"/>
      <c r="F832" s="541">
        <f>F831</f>
        <v>0</v>
      </c>
    </row>
    <row r="833" ht="14.75" spans="1:6">
      <c r="A833" s="400" t="s">
        <v>314</v>
      </c>
      <c r="B833" s="401"/>
      <c r="C833" s="401"/>
      <c r="D833" s="401"/>
      <c r="E833" s="402"/>
      <c r="F833" s="403"/>
    </row>
    <row r="834" ht="37.5" spans="1:6">
      <c r="A834" s="404">
        <v>1</v>
      </c>
      <c r="B834" s="405" t="s">
        <v>369</v>
      </c>
      <c r="C834" s="395"/>
      <c r="D834" s="503"/>
      <c r="E834" s="504"/>
      <c r="F834" s="505"/>
    </row>
    <row r="835" spans="1:6">
      <c r="A835" s="410"/>
      <c r="B835" s="506" t="s">
        <v>264</v>
      </c>
      <c r="C835" s="427" t="s">
        <v>265</v>
      </c>
      <c r="D835" s="429">
        <f>0.8*37.16</f>
        <v>29.728</v>
      </c>
      <c r="E835" s="33">
        <v>0</v>
      </c>
      <c r="F835" s="414">
        <f>D835*E835</f>
        <v>0</v>
      </c>
    </row>
    <row r="836" spans="1:6">
      <c r="A836" s="393"/>
      <c r="B836" s="506" t="s">
        <v>266</v>
      </c>
      <c r="C836" s="427" t="s">
        <v>265</v>
      </c>
      <c r="D836" s="429">
        <f>37.16*0.2</f>
        <v>7.432</v>
      </c>
      <c r="E836" s="33">
        <v>0</v>
      </c>
      <c r="F836" s="416">
        <f>D836*E836</f>
        <v>0</v>
      </c>
    </row>
    <row r="837" ht="25.5" spans="1:6">
      <c r="A837" s="426">
        <v>2</v>
      </c>
      <c r="B837" s="267" t="s">
        <v>268</v>
      </c>
      <c r="C837" s="427" t="s">
        <v>269</v>
      </c>
      <c r="D837" s="428">
        <f>D831*1</f>
        <v>35.35</v>
      </c>
      <c r="E837" s="33">
        <v>0</v>
      </c>
      <c r="F837" s="268">
        <f>D837*E837</f>
        <v>0</v>
      </c>
    </row>
    <row r="838" ht="64" spans="1:6">
      <c r="A838" s="426">
        <v>3</v>
      </c>
      <c r="B838" s="267" t="s">
        <v>270</v>
      </c>
      <c r="C838" s="427" t="s">
        <v>265</v>
      </c>
      <c r="D838" s="429">
        <f>15.5+4.91</f>
        <v>20.41</v>
      </c>
      <c r="E838" s="33">
        <v>0</v>
      </c>
      <c r="F838" s="268">
        <f t="shared" ref="F838:F839" si="65">D838*E838</f>
        <v>0</v>
      </c>
    </row>
    <row r="839" ht="80" spans="1:6">
      <c r="A839" s="426">
        <v>4</v>
      </c>
      <c r="B839" s="267" t="s">
        <v>271</v>
      </c>
      <c r="C839" s="427" t="s">
        <v>265</v>
      </c>
      <c r="D839" s="429">
        <f>37.16-D838</f>
        <v>16.75</v>
      </c>
      <c r="E839" s="33">
        <v>0</v>
      </c>
      <c r="F839" s="414">
        <f t="shared" si="65"/>
        <v>0</v>
      </c>
    </row>
    <row r="840" ht="50" spans="1:6">
      <c r="A840" s="430">
        <v>5</v>
      </c>
      <c r="B840" s="680" t="s">
        <v>272</v>
      </c>
      <c r="C840" s="681"/>
      <c r="D840" s="433"/>
      <c r="E840" s="434"/>
      <c r="F840" s="682"/>
    </row>
    <row r="841" spans="1:6">
      <c r="A841" s="436"/>
      <c r="B841" s="597" t="s">
        <v>370</v>
      </c>
      <c r="C841" s="683" t="s">
        <v>65</v>
      </c>
      <c r="D841" s="684">
        <f>D831</f>
        <v>35.35</v>
      </c>
      <c r="E841" s="33">
        <v>0</v>
      </c>
      <c r="F841" s="622">
        <f>D841*E841</f>
        <v>0</v>
      </c>
    </row>
    <row r="842" ht="50" spans="1:6">
      <c r="A842" s="442">
        <v>6</v>
      </c>
      <c r="B842" s="267" t="s">
        <v>276</v>
      </c>
      <c r="C842" s="443" t="s">
        <v>96</v>
      </c>
      <c r="D842" s="444">
        <f>(1.3*2*2)*2</f>
        <v>10.4</v>
      </c>
      <c r="E842" s="33">
        <v>0</v>
      </c>
      <c r="F842" s="268">
        <f>D842*E842</f>
        <v>0</v>
      </c>
    </row>
    <row r="843" ht="25" spans="1:6">
      <c r="A843" s="442">
        <v>7</v>
      </c>
      <c r="B843" s="267" t="s">
        <v>236</v>
      </c>
      <c r="C843" s="443" t="s">
        <v>96</v>
      </c>
      <c r="D843" s="444">
        <f>D842/2</f>
        <v>5.2</v>
      </c>
      <c r="E843" s="33">
        <v>0</v>
      </c>
      <c r="F843" s="268">
        <f t="shared" ref="F843:F844" si="66">D843*E843</f>
        <v>0</v>
      </c>
    </row>
    <row r="844" ht="25" spans="1:6">
      <c r="A844" s="442">
        <v>8</v>
      </c>
      <c r="B844" s="267" t="s">
        <v>277</v>
      </c>
      <c r="C844" s="443" t="s">
        <v>96</v>
      </c>
      <c r="D844" s="444">
        <f>D838+D843</f>
        <v>25.61</v>
      </c>
      <c r="E844" s="33">
        <v>0</v>
      </c>
      <c r="F844" s="268">
        <f t="shared" si="66"/>
        <v>0</v>
      </c>
    </row>
    <row r="845" ht="125" spans="1:6">
      <c r="A845" s="445">
        <v>9</v>
      </c>
      <c r="B845" s="267" t="s">
        <v>353</v>
      </c>
      <c r="C845" s="198"/>
      <c r="D845" s="444"/>
      <c r="E845" s="446"/>
      <c r="F845" s="268"/>
    </row>
    <row r="846" ht="14.75" spans="1:6">
      <c r="A846" s="447"/>
      <c r="B846" s="449" t="s">
        <v>308</v>
      </c>
      <c r="C846" s="211" t="s">
        <v>44</v>
      </c>
      <c r="D846" s="450">
        <v>2</v>
      </c>
      <c r="E846" s="33">
        <v>0</v>
      </c>
      <c r="F846" s="623">
        <f>D846*E846</f>
        <v>0</v>
      </c>
    </row>
    <row r="847" ht="14.75" spans="1:6">
      <c r="A847" s="515" t="s">
        <v>28</v>
      </c>
      <c r="B847" s="516"/>
      <c r="C847" s="516"/>
      <c r="D847" s="516"/>
      <c r="E847" s="517"/>
      <c r="F847" s="489">
        <f>SUM(F835:F846)</f>
        <v>0</v>
      </c>
    </row>
    <row r="848" spans="1:6">
      <c r="A848" s="557" t="s">
        <v>337</v>
      </c>
      <c r="B848" s="558"/>
      <c r="C848" s="558"/>
      <c r="D848" s="558"/>
      <c r="E848" s="559"/>
      <c r="F848" s="560"/>
    </row>
    <row r="849" ht="37.5" spans="1:6">
      <c r="A849" s="561">
        <v>1</v>
      </c>
      <c r="B849" s="405" t="s">
        <v>367</v>
      </c>
      <c r="C849" s="562"/>
      <c r="D849" s="563"/>
      <c r="E849" s="564"/>
      <c r="F849" s="565"/>
    </row>
    <row r="850" spans="1:6">
      <c r="A850" s="561"/>
      <c r="B850" s="566" t="s">
        <v>199</v>
      </c>
      <c r="C850" s="567" t="s">
        <v>96</v>
      </c>
      <c r="D850" s="474">
        <f>0.8*24</f>
        <v>19.2</v>
      </c>
      <c r="E850" s="33">
        <v>0</v>
      </c>
      <c r="F850" s="414">
        <f>D850*E850</f>
        <v>0</v>
      </c>
    </row>
    <row r="851" spans="1:6">
      <c r="A851" s="568"/>
      <c r="B851" s="405" t="s">
        <v>327</v>
      </c>
      <c r="C851" s="569" t="s">
        <v>96</v>
      </c>
      <c r="D851" s="570">
        <f>0.2*24</f>
        <v>4.8</v>
      </c>
      <c r="E851" s="33">
        <v>0</v>
      </c>
      <c r="F851" s="416">
        <f>D851*E851</f>
        <v>0</v>
      </c>
    </row>
    <row r="852" spans="1:6">
      <c r="A852" s="464">
        <v>2</v>
      </c>
      <c r="B852" s="571" t="s">
        <v>201</v>
      </c>
      <c r="C852" s="443" t="s">
        <v>91</v>
      </c>
      <c r="D852" s="444">
        <f>0.8*D855</f>
        <v>20</v>
      </c>
      <c r="E852" s="33">
        <v>0</v>
      </c>
      <c r="F852" s="268">
        <f>D852*E852</f>
        <v>0</v>
      </c>
    </row>
    <row r="853" ht="25" spans="1:6">
      <c r="A853" s="464">
        <v>3</v>
      </c>
      <c r="B853" s="573" t="s">
        <v>328</v>
      </c>
      <c r="C853" s="569" t="s">
        <v>96</v>
      </c>
      <c r="D853" s="570">
        <f>0.8*25*0.1</f>
        <v>2</v>
      </c>
      <c r="E853" s="33">
        <v>0</v>
      </c>
      <c r="F853" s="268">
        <f>D853*E853</f>
        <v>0</v>
      </c>
    </row>
    <row r="854" ht="50" spans="1:6">
      <c r="A854" s="314">
        <v>4</v>
      </c>
      <c r="B854" s="680" t="s">
        <v>272</v>
      </c>
      <c r="C854" s="612"/>
      <c r="D854" s="433"/>
      <c r="E854" s="613"/>
      <c r="F854" s="435"/>
    </row>
    <row r="855" spans="1:6">
      <c r="A855" s="316"/>
      <c r="B855" s="580" t="s">
        <v>273</v>
      </c>
      <c r="C855" s="581" t="s">
        <v>42</v>
      </c>
      <c r="D855" s="582">
        <v>25</v>
      </c>
      <c r="E855" s="33">
        <v>0</v>
      </c>
      <c r="F855" s="583">
        <f t="shared" ref="F855:F859" si="67">D855*E855</f>
        <v>0</v>
      </c>
    </row>
    <row r="856" ht="37.5" spans="1:6">
      <c r="A856" s="568">
        <v>5</v>
      </c>
      <c r="B856" s="203" t="s">
        <v>329</v>
      </c>
      <c r="C856" s="569" t="s">
        <v>96</v>
      </c>
      <c r="D856" s="570">
        <v>9.7</v>
      </c>
      <c r="E856" s="33">
        <v>0</v>
      </c>
      <c r="F856" s="268">
        <f t="shared" si="67"/>
        <v>0</v>
      </c>
    </row>
    <row r="857" ht="50" spans="1:6">
      <c r="A857" s="572">
        <v>6</v>
      </c>
      <c r="B857" s="200" t="s">
        <v>330</v>
      </c>
      <c r="C857" s="569" t="s">
        <v>96</v>
      </c>
      <c r="D857" s="444">
        <f>24-D856-D853</f>
        <v>12.3</v>
      </c>
      <c r="E857" s="33">
        <v>0</v>
      </c>
      <c r="F857" s="268">
        <f t="shared" si="67"/>
        <v>0</v>
      </c>
    </row>
    <row r="858" ht="87.5" spans="1:6">
      <c r="A858" s="572">
        <v>7</v>
      </c>
      <c r="B858" s="200" t="s">
        <v>331</v>
      </c>
      <c r="C858" s="569" t="s">
        <v>44</v>
      </c>
      <c r="D858" s="444">
        <v>3</v>
      </c>
      <c r="E858" s="33">
        <v>0</v>
      </c>
      <c r="F858" s="268">
        <f t="shared" si="67"/>
        <v>0</v>
      </c>
    </row>
    <row r="859" ht="52.25" spans="1:6">
      <c r="A859" s="584">
        <v>8</v>
      </c>
      <c r="B859" s="585" t="s">
        <v>333</v>
      </c>
      <c r="C859" s="607" t="s">
        <v>96</v>
      </c>
      <c r="D859" s="545">
        <f>24-D856-D853</f>
        <v>12.3</v>
      </c>
      <c r="E859" s="33">
        <v>0</v>
      </c>
      <c r="F859" s="455">
        <f t="shared" si="67"/>
        <v>0</v>
      </c>
    </row>
    <row r="860" ht="14.75" spans="1:6">
      <c r="A860" s="587"/>
      <c r="B860" s="588"/>
      <c r="C860" s="635" t="s">
        <v>342</v>
      </c>
      <c r="D860" s="636"/>
      <c r="E860" s="637"/>
      <c r="F860" s="621">
        <f>SUM(F850:F859)</f>
        <v>0</v>
      </c>
    </row>
    <row r="861" ht="14.75" spans="1:6">
      <c r="A861" s="533" t="s">
        <v>151</v>
      </c>
      <c r="B861" s="534"/>
      <c r="C861" s="534"/>
      <c r="D861" s="534"/>
      <c r="E861" s="539"/>
      <c r="F861" s="621">
        <f>F860+F847+F832</f>
        <v>0</v>
      </c>
    </row>
    <row r="862" ht="14.75" spans="1:6">
      <c r="A862" s="490" t="s">
        <v>371</v>
      </c>
      <c r="B862" s="491"/>
      <c r="C862" s="491"/>
      <c r="D862" s="491"/>
      <c r="E862" s="492"/>
      <c r="F862" s="493"/>
    </row>
    <row r="863" ht="14.75" spans="1:6">
      <c r="A863" s="509" t="s">
        <v>313</v>
      </c>
      <c r="B863" s="510"/>
      <c r="C863" s="510"/>
      <c r="D863" s="510"/>
      <c r="E863" s="511"/>
      <c r="F863" s="512"/>
    </row>
    <row r="864" ht="25.75" spans="1:6">
      <c r="A864" s="410">
        <v>1</v>
      </c>
      <c r="B864" s="394" t="s">
        <v>261</v>
      </c>
      <c r="C864" s="513" t="s">
        <v>42</v>
      </c>
      <c r="D864" s="514">
        <v>32.25</v>
      </c>
      <c r="E864" s="33">
        <v>0</v>
      </c>
      <c r="F864" s="475">
        <f>D864*E864</f>
        <v>0</v>
      </c>
    </row>
    <row r="865" ht="14.75" spans="1:6">
      <c r="A865" s="515" t="s">
        <v>92</v>
      </c>
      <c r="B865" s="516"/>
      <c r="C865" s="516"/>
      <c r="D865" s="516"/>
      <c r="E865" s="517"/>
      <c r="F865" s="489">
        <f>F864</f>
        <v>0</v>
      </c>
    </row>
    <row r="866" ht="14.75" spans="1:6">
      <c r="A866" s="400" t="s">
        <v>314</v>
      </c>
      <c r="B866" s="401"/>
      <c r="C866" s="401"/>
      <c r="D866" s="401"/>
      <c r="E866" s="402"/>
      <c r="F866" s="403"/>
    </row>
    <row r="867" ht="37.5" spans="1:6">
      <c r="A867" s="404">
        <v>1</v>
      </c>
      <c r="B867" s="405" t="s">
        <v>372</v>
      </c>
      <c r="C867" s="395"/>
      <c r="D867" s="503"/>
      <c r="E867" s="504"/>
      <c r="F867" s="505"/>
    </row>
    <row r="868" spans="1:6">
      <c r="A868" s="410"/>
      <c r="B868" s="506" t="s">
        <v>264</v>
      </c>
      <c r="C868" s="427" t="s">
        <v>265</v>
      </c>
      <c r="D868" s="429">
        <f>0.8*41.17</f>
        <v>32.936</v>
      </c>
      <c r="E868" s="33">
        <v>0</v>
      </c>
      <c r="F868" s="414">
        <f>D868*E868</f>
        <v>0</v>
      </c>
    </row>
    <row r="869" spans="1:6">
      <c r="A869" s="393"/>
      <c r="B869" s="506" t="s">
        <v>266</v>
      </c>
      <c r="C869" s="427" t="s">
        <v>265</v>
      </c>
      <c r="D869" s="429">
        <f>41.17*0.2</f>
        <v>8.234</v>
      </c>
      <c r="E869" s="33">
        <v>0</v>
      </c>
      <c r="F869" s="416">
        <f>D869*E869</f>
        <v>0</v>
      </c>
    </row>
    <row r="870" ht="25.5" spans="1:6">
      <c r="A870" s="426">
        <v>2</v>
      </c>
      <c r="B870" s="267" t="s">
        <v>268</v>
      </c>
      <c r="C870" s="427" t="s">
        <v>269</v>
      </c>
      <c r="D870" s="428">
        <f>D864*1</f>
        <v>32.25</v>
      </c>
      <c r="E870" s="33">
        <v>0</v>
      </c>
      <c r="F870" s="268">
        <f>D870*E870</f>
        <v>0</v>
      </c>
    </row>
    <row r="871" ht="64" spans="1:6">
      <c r="A871" s="426">
        <v>3</v>
      </c>
      <c r="B871" s="267" t="s">
        <v>270</v>
      </c>
      <c r="C871" s="427" t="s">
        <v>265</v>
      </c>
      <c r="D871" s="429">
        <f>13.84+4.48</f>
        <v>18.32</v>
      </c>
      <c r="E871" s="33">
        <v>0</v>
      </c>
      <c r="F871" s="268">
        <f t="shared" ref="F871:F877" si="68">D871*E871</f>
        <v>0</v>
      </c>
    </row>
    <row r="872" ht="80" spans="1:6">
      <c r="A872" s="426">
        <v>4</v>
      </c>
      <c r="B872" s="673" t="s">
        <v>271</v>
      </c>
      <c r="C872" s="427" t="s">
        <v>265</v>
      </c>
      <c r="D872" s="429">
        <f>41.17-D871</f>
        <v>22.85</v>
      </c>
      <c r="E872" s="33">
        <v>0</v>
      </c>
      <c r="F872" s="674">
        <f t="shared" si="68"/>
        <v>0</v>
      </c>
    </row>
    <row r="873" ht="50" spans="1:6">
      <c r="A873" s="430">
        <v>5</v>
      </c>
      <c r="B873" s="639" t="s">
        <v>272</v>
      </c>
      <c r="C873" s="598"/>
      <c r="D873" s="523"/>
      <c r="E873" s="641"/>
      <c r="F873" s="622"/>
    </row>
    <row r="874" spans="1:6">
      <c r="A874" s="436"/>
      <c r="B874" s="597" t="s">
        <v>316</v>
      </c>
      <c r="C874" s="598" t="s">
        <v>65</v>
      </c>
      <c r="D874" s="523">
        <v>32</v>
      </c>
      <c r="E874" s="33">
        <v>0</v>
      </c>
      <c r="F874" s="622">
        <f t="shared" ref="F874" si="69">D874*E874</f>
        <v>0</v>
      </c>
    </row>
    <row r="875" ht="50" spans="1:6">
      <c r="A875" s="442">
        <v>6</v>
      </c>
      <c r="B875" s="267" t="s">
        <v>276</v>
      </c>
      <c r="C875" s="443" t="s">
        <v>96</v>
      </c>
      <c r="D875" s="444">
        <f>(1.3*2*2)*2</f>
        <v>10.4</v>
      </c>
      <c r="E875" s="33">
        <v>0</v>
      </c>
      <c r="F875" s="268">
        <f t="shared" si="68"/>
        <v>0</v>
      </c>
    </row>
    <row r="876" ht="25" spans="1:6">
      <c r="A876" s="442">
        <v>7</v>
      </c>
      <c r="B876" s="267" t="s">
        <v>236</v>
      </c>
      <c r="C876" s="443" t="s">
        <v>96</v>
      </c>
      <c r="D876" s="444">
        <f>D875/2</f>
        <v>5.2</v>
      </c>
      <c r="E876" s="33">
        <v>0</v>
      </c>
      <c r="F876" s="268">
        <f t="shared" si="68"/>
        <v>0</v>
      </c>
    </row>
    <row r="877" ht="25" spans="1:6">
      <c r="A877" s="442">
        <v>8</v>
      </c>
      <c r="B877" s="267" t="s">
        <v>277</v>
      </c>
      <c r="C877" s="443" t="s">
        <v>96</v>
      </c>
      <c r="D877" s="444">
        <f>D871+D876</f>
        <v>23.52</v>
      </c>
      <c r="E877" s="33">
        <v>0</v>
      </c>
      <c r="F877" s="268">
        <f t="shared" si="68"/>
        <v>0</v>
      </c>
    </row>
    <row r="878" ht="125" spans="1:6">
      <c r="A878" s="445">
        <v>9</v>
      </c>
      <c r="B878" s="267" t="s">
        <v>353</v>
      </c>
      <c r="C878" s="198"/>
      <c r="D878" s="444"/>
      <c r="E878" s="446"/>
      <c r="F878" s="268"/>
    </row>
    <row r="879" ht="14.75" spans="1:6">
      <c r="A879" s="447"/>
      <c r="B879" s="449" t="s">
        <v>308</v>
      </c>
      <c r="C879" s="211" t="s">
        <v>44</v>
      </c>
      <c r="D879" s="450">
        <v>2</v>
      </c>
      <c r="E879" s="33">
        <v>0</v>
      </c>
      <c r="F879" s="623">
        <f>D879*E879</f>
        <v>0</v>
      </c>
    </row>
    <row r="880" ht="14.75" spans="1:6">
      <c r="A880" s="515" t="s">
        <v>28</v>
      </c>
      <c r="B880" s="516"/>
      <c r="C880" s="516"/>
      <c r="D880" s="516"/>
      <c r="E880" s="517"/>
      <c r="F880" s="489">
        <f>SUM(F868:F879)</f>
        <v>0</v>
      </c>
    </row>
    <row r="881" spans="1:6">
      <c r="A881" s="557" t="s">
        <v>337</v>
      </c>
      <c r="B881" s="558"/>
      <c r="C881" s="558"/>
      <c r="D881" s="558"/>
      <c r="E881" s="559"/>
      <c r="F881" s="560"/>
    </row>
    <row r="882" ht="37.5" spans="1:6">
      <c r="A882" s="561">
        <v>1</v>
      </c>
      <c r="B882" s="405" t="s">
        <v>373</v>
      </c>
      <c r="C882" s="562"/>
      <c r="D882" s="563"/>
      <c r="E882" s="564"/>
      <c r="F882" s="565"/>
    </row>
    <row r="883" spans="1:6">
      <c r="A883" s="561"/>
      <c r="B883" s="566" t="s">
        <v>199</v>
      </c>
      <c r="C883" s="567" t="s">
        <v>96</v>
      </c>
      <c r="D883" s="474">
        <f>0.8*48</f>
        <v>38.4</v>
      </c>
      <c r="E883" s="33">
        <v>0</v>
      </c>
      <c r="F883" s="414">
        <f>D883*E883</f>
        <v>0</v>
      </c>
    </row>
    <row r="884" spans="1:6">
      <c r="A884" s="568"/>
      <c r="B884" s="405" t="s">
        <v>327</v>
      </c>
      <c r="C884" s="569" t="s">
        <v>96</v>
      </c>
      <c r="D884" s="570">
        <f>0.2*48</f>
        <v>9.6</v>
      </c>
      <c r="E884" s="33">
        <v>0</v>
      </c>
      <c r="F884" s="416">
        <f>D884*E884</f>
        <v>0</v>
      </c>
    </row>
    <row r="885" spans="1:6">
      <c r="A885" s="464">
        <v>2</v>
      </c>
      <c r="B885" s="571" t="s">
        <v>201</v>
      </c>
      <c r="C885" s="443" t="s">
        <v>91</v>
      </c>
      <c r="D885" s="444">
        <f>0.8*D889</f>
        <v>8</v>
      </c>
      <c r="E885" s="33">
        <v>0</v>
      </c>
      <c r="F885" s="268">
        <f>D885*E885</f>
        <v>0</v>
      </c>
    </row>
    <row r="886" ht="25" spans="1:6">
      <c r="A886" s="464">
        <v>3</v>
      </c>
      <c r="B886" s="573" t="s">
        <v>328</v>
      </c>
      <c r="C886" s="569" t="s">
        <v>96</v>
      </c>
      <c r="D886" s="570">
        <f>0.8*48*0.1</f>
        <v>3.84</v>
      </c>
      <c r="E886" s="33">
        <v>0</v>
      </c>
      <c r="F886" s="268">
        <f>D886*E886</f>
        <v>0</v>
      </c>
    </row>
    <row r="887" ht="50" spans="1:6">
      <c r="A887" s="314">
        <v>4</v>
      </c>
      <c r="B887" s="639" t="s">
        <v>272</v>
      </c>
      <c r="C887" s="603"/>
      <c r="D887" s="604"/>
      <c r="E887" s="605"/>
      <c r="F887" s="659"/>
    </row>
    <row r="888" spans="1:6">
      <c r="A888" s="315"/>
      <c r="B888" s="437" t="s">
        <v>302</v>
      </c>
      <c r="C888" s="438" t="s">
        <v>42</v>
      </c>
      <c r="D888" s="578">
        <v>40</v>
      </c>
      <c r="E888" s="33">
        <v>0</v>
      </c>
      <c r="F888" s="579">
        <f>D888*E888</f>
        <v>0</v>
      </c>
    </row>
    <row r="889" spans="1:6">
      <c r="A889" s="316"/>
      <c r="B889" s="580" t="s">
        <v>305</v>
      </c>
      <c r="C889" s="581" t="s">
        <v>42</v>
      </c>
      <c r="D889" s="582">
        <v>10</v>
      </c>
      <c r="E889" s="33">
        <v>0</v>
      </c>
      <c r="F889" s="583">
        <f t="shared" ref="F889:F894" si="70">D889*E889</f>
        <v>0</v>
      </c>
    </row>
    <row r="890" ht="37.5" spans="1:6">
      <c r="A890" s="568">
        <v>5</v>
      </c>
      <c r="B890" s="203" t="s">
        <v>329</v>
      </c>
      <c r="C890" s="569" t="s">
        <v>96</v>
      </c>
      <c r="D890" s="570">
        <v>9.7</v>
      </c>
      <c r="E890" s="33">
        <v>0</v>
      </c>
      <c r="F890" s="662">
        <f t="shared" si="70"/>
        <v>0</v>
      </c>
    </row>
    <row r="891" ht="50" spans="1:6">
      <c r="A891" s="572">
        <v>6</v>
      </c>
      <c r="B891" s="200" t="s">
        <v>330</v>
      </c>
      <c r="C891" s="569" t="s">
        <v>96</v>
      </c>
      <c r="D891" s="444">
        <f>48-D890-D886</f>
        <v>34.46</v>
      </c>
      <c r="E891" s="33">
        <v>0</v>
      </c>
      <c r="F891" s="662">
        <f t="shared" si="70"/>
        <v>0</v>
      </c>
    </row>
    <row r="892" ht="87.5" spans="1:6">
      <c r="A892" s="572">
        <v>7</v>
      </c>
      <c r="B892" s="200" t="s">
        <v>331</v>
      </c>
      <c r="C892" s="569" t="s">
        <v>44</v>
      </c>
      <c r="D892" s="444">
        <v>2</v>
      </c>
      <c r="E892" s="33">
        <v>0</v>
      </c>
      <c r="F892" s="662">
        <f t="shared" si="70"/>
        <v>0</v>
      </c>
    </row>
    <row r="893" ht="87.5" spans="1:6">
      <c r="A893" s="464">
        <v>8</v>
      </c>
      <c r="B893" s="200" t="s">
        <v>332</v>
      </c>
      <c r="C893" s="569" t="s">
        <v>44</v>
      </c>
      <c r="D893" s="444">
        <v>3</v>
      </c>
      <c r="E893" s="33">
        <v>0</v>
      </c>
      <c r="F893" s="662">
        <f t="shared" si="70"/>
        <v>0</v>
      </c>
    </row>
    <row r="894" ht="52.25" spans="1:6">
      <c r="A894" s="464">
        <v>9</v>
      </c>
      <c r="B894" s="614" t="s">
        <v>333</v>
      </c>
      <c r="C894" s="615" t="s">
        <v>96</v>
      </c>
      <c r="D894" s="530">
        <f>48-D890-D886</f>
        <v>34.46</v>
      </c>
      <c r="E894" s="33">
        <v>0</v>
      </c>
      <c r="F894" s="663">
        <f t="shared" si="70"/>
        <v>0</v>
      </c>
    </row>
    <row r="895" ht="14.75" spans="1:6">
      <c r="A895" s="616"/>
      <c r="B895" s="616"/>
      <c r="C895" s="617" t="s">
        <v>342</v>
      </c>
      <c r="D895" s="618"/>
      <c r="E895" s="685"/>
      <c r="F895" s="686">
        <f>SUM(F883:F894)</f>
        <v>0</v>
      </c>
    </row>
    <row r="896" ht="14.75" spans="1:6">
      <c r="A896" s="533" t="s">
        <v>151</v>
      </c>
      <c r="B896" s="534"/>
      <c r="C896" s="534"/>
      <c r="D896" s="534"/>
      <c r="E896" s="539"/>
      <c r="F896" s="621">
        <f>F895+F880+F865</f>
        <v>0</v>
      </c>
    </row>
    <row r="897" ht="14.75" spans="1:6">
      <c r="A897" s="687" t="s">
        <v>374</v>
      </c>
      <c r="B897" s="688"/>
      <c r="C897" s="688"/>
      <c r="D897" s="688"/>
      <c r="E897" s="689"/>
      <c r="F897" s="690"/>
    </row>
    <row r="898" ht="14.75" spans="1:6">
      <c r="A898" s="387" t="s">
        <v>375</v>
      </c>
      <c r="B898" s="387"/>
      <c r="C898" s="387"/>
      <c r="D898" s="387"/>
      <c r="E898" s="388"/>
      <c r="F898" s="388"/>
    </row>
    <row r="899" ht="14.75" spans="1:6">
      <c r="A899" s="509" t="s">
        <v>313</v>
      </c>
      <c r="B899" s="510"/>
      <c r="C899" s="510"/>
      <c r="D899" s="510"/>
      <c r="E899" s="511"/>
      <c r="F899" s="512"/>
    </row>
    <row r="900" ht="25.75" spans="1:6">
      <c r="A900" s="404">
        <v>1</v>
      </c>
      <c r="B900" s="691" t="s">
        <v>261</v>
      </c>
      <c r="C900" s="692" t="s">
        <v>42</v>
      </c>
      <c r="D900" s="693">
        <v>100.33</v>
      </c>
      <c r="E900" s="33">
        <v>0</v>
      </c>
      <c r="F900" s="694">
        <f>D900*E900</f>
        <v>0</v>
      </c>
    </row>
    <row r="901" ht="14.75" spans="1:6">
      <c r="A901" s="515" t="s">
        <v>92</v>
      </c>
      <c r="B901" s="516"/>
      <c r="C901" s="516"/>
      <c r="D901" s="516"/>
      <c r="E901" s="556"/>
      <c r="F901" s="695">
        <f>F900</f>
        <v>0</v>
      </c>
    </row>
    <row r="902" ht="14.75" spans="1:6">
      <c r="A902" s="400" t="s">
        <v>314</v>
      </c>
      <c r="B902" s="401"/>
      <c r="C902" s="401"/>
      <c r="D902" s="401"/>
      <c r="E902" s="402"/>
      <c r="F902" s="403"/>
    </row>
    <row r="903" ht="37.5" spans="1:6">
      <c r="A903" s="404">
        <v>1</v>
      </c>
      <c r="B903" s="405" t="s">
        <v>376</v>
      </c>
      <c r="C903" s="395"/>
      <c r="D903" s="503"/>
      <c r="E903" s="504"/>
      <c r="F903" s="505"/>
    </row>
    <row r="904" spans="1:6">
      <c r="A904" s="410"/>
      <c r="B904" s="506" t="s">
        <v>264</v>
      </c>
      <c r="C904" s="427" t="s">
        <v>265</v>
      </c>
      <c r="D904" s="429">
        <f>0.8*75.96</f>
        <v>60.768</v>
      </c>
      <c r="E904" s="33">
        <v>0</v>
      </c>
      <c r="F904" s="414">
        <f>D904*E904</f>
        <v>0</v>
      </c>
    </row>
    <row r="905" spans="1:6">
      <c r="A905" s="393"/>
      <c r="B905" s="506" t="s">
        <v>266</v>
      </c>
      <c r="C905" s="427" t="s">
        <v>265</v>
      </c>
      <c r="D905" s="429">
        <f>0.2*75.96</f>
        <v>15.192</v>
      </c>
      <c r="E905" s="33">
        <v>0</v>
      </c>
      <c r="F905" s="416">
        <f>D905*E905</f>
        <v>0</v>
      </c>
    </row>
    <row r="906" ht="25.5" spans="1:6">
      <c r="A906" s="426">
        <v>2</v>
      </c>
      <c r="B906" s="267" t="s">
        <v>268</v>
      </c>
      <c r="C906" s="427" t="s">
        <v>269</v>
      </c>
      <c r="D906" s="428">
        <f>D900*0.8</f>
        <v>80.264</v>
      </c>
      <c r="E906" s="33">
        <v>0</v>
      </c>
      <c r="F906" s="268">
        <f>D906*E906</f>
        <v>0</v>
      </c>
    </row>
    <row r="907" ht="64" spans="1:6">
      <c r="A907" s="426">
        <v>3</v>
      </c>
      <c r="B907" s="267" t="s">
        <v>270</v>
      </c>
      <c r="C907" s="427" t="s">
        <v>265</v>
      </c>
      <c r="D907" s="429">
        <f>47+8.03</f>
        <v>55.03</v>
      </c>
      <c r="E907" s="33">
        <v>0</v>
      </c>
      <c r="F907" s="268">
        <f t="shared" ref="F907:F908" si="71">D907*E907</f>
        <v>0</v>
      </c>
    </row>
    <row r="908" ht="80" spans="1:6">
      <c r="A908" s="426">
        <v>4</v>
      </c>
      <c r="B908" s="267" t="s">
        <v>271</v>
      </c>
      <c r="C908" s="427" t="s">
        <v>265</v>
      </c>
      <c r="D908" s="429">
        <f>75.96-D907</f>
        <v>20.93</v>
      </c>
      <c r="E908" s="33">
        <v>0</v>
      </c>
      <c r="F908" s="414">
        <f t="shared" si="71"/>
        <v>0</v>
      </c>
    </row>
    <row r="909" ht="50" spans="1:6">
      <c r="A909" s="430">
        <v>5</v>
      </c>
      <c r="B909" s="431" t="s">
        <v>272</v>
      </c>
      <c r="C909" s="432"/>
      <c r="D909" s="433"/>
      <c r="E909" s="434"/>
      <c r="F909" s="696"/>
    </row>
    <row r="910" spans="1:6">
      <c r="A910" s="436"/>
      <c r="B910" s="597" t="s">
        <v>273</v>
      </c>
      <c r="C910" s="438" t="s">
        <v>65</v>
      </c>
      <c r="D910" s="439">
        <v>20</v>
      </c>
      <c r="E910" s="33">
        <v>0</v>
      </c>
      <c r="F910" s="579">
        <f>D910*E910</f>
        <v>0</v>
      </c>
    </row>
    <row r="911" spans="1:6">
      <c r="A911" s="436"/>
      <c r="B911" s="580" t="s">
        <v>274</v>
      </c>
      <c r="C911" s="438" t="s">
        <v>65</v>
      </c>
      <c r="D911" s="439">
        <v>100</v>
      </c>
      <c r="E911" s="33">
        <v>0</v>
      </c>
      <c r="F911" s="583">
        <f t="shared" ref="F911:F915" si="72">D911*E911</f>
        <v>0</v>
      </c>
    </row>
    <row r="912" ht="50" spans="1:6">
      <c r="A912" s="442">
        <v>6</v>
      </c>
      <c r="B912" s="267" t="s">
        <v>276</v>
      </c>
      <c r="C912" s="443" t="s">
        <v>96</v>
      </c>
      <c r="D912" s="444">
        <f>(1*2*2)*7</f>
        <v>28</v>
      </c>
      <c r="E912" s="33">
        <v>0</v>
      </c>
      <c r="F912" s="268">
        <f t="shared" si="72"/>
        <v>0</v>
      </c>
    </row>
    <row r="913" ht="25" spans="1:6">
      <c r="A913" s="442">
        <v>7</v>
      </c>
      <c r="B913" s="267" t="s">
        <v>236</v>
      </c>
      <c r="C913" s="443" t="s">
        <v>96</v>
      </c>
      <c r="D913" s="444">
        <f>D912/2</f>
        <v>14</v>
      </c>
      <c r="E913" s="33">
        <v>0</v>
      </c>
      <c r="F913" s="268">
        <f t="shared" si="72"/>
        <v>0</v>
      </c>
    </row>
    <row r="914" ht="25" spans="1:6">
      <c r="A914" s="442">
        <v>8</v>
      </c>
      <c r="B914" s="267" t="s">
        <v>277</v>
      </c>
      <c r="C914" s="443" t="s">
        <v>96</v>
      </c>
      <c r="D914" s="444">
        <f>D907+D913</f>
        <v>69.03</v>
      </c>
      <c r="E914" s="33">
        <v>0</v>
      </c>
      <c r="F914" s="268">
        <f t="shared" si="72"/>
        <v>0</v>
      </c>
    </row>
    <row r="915" ht="87.5" spans="1:6">
      <c r="A915" s="697">
        <v>9</v>
      </c>
      <c r="B915" s="267" t="s">
        <v>377</v>
      </c>
      <c r="C915" s="198" t="s">
        <v>44</v>
      </c>
      <c r="D915" s="444">
        <v>8</v>
      </c>
      <c r="E915" s="33">
        <v>0</v>
      </c>
      <c r="F915" s="268">
        <f t="shared" si="72"/>
        <v>0</v>
      </c>
    </row>
    <row r="916" spans="1:6">
      <c r="A916" s="397" t="s">
        <v>28</v>
      </c>
      <c r="B916" s="398"/>
      <c r="C916" s="398"/>
      <c r="D916" s="398"/>
      <c r="E916" s="399"/>
      <c r="F916" s="284">
        <f>SUM(F904:F915)</f>
        <v>0</v>
      </c>
    </row>
    <row r="917" ht="14.75" spans="1:6">
      <c r="A917" s="533" t="s">
        <v>151</v>
      </c>
      <c r="B917" s="534"/>
      <c r="C917" s="534"/>
      <c r="D917" s="534"/>
      <c r="E917" s="539"/>
      <c r="F917" s="284">
        <f>F916+F901</f>
        <v>0</v>
      </c>
    </row>
    <row r="918" ht="14.75" spans="1:6">
      <c r="A918" s="490" t="s">
        <v>378</v>
      </c>
      <c r="B918" s="491"/>
      <c r="C918" s="491"/>
      <c r="D918" s="491"/>
      <c r="E918" s="492"/>
      <c r="F918" s="493"/>
    </row>
    <row r="919" ht="14.75" spans="1:6">
      <c r="A919" s="509" t="s">
        <v>313</v>
      </c>
      <c r="B919" s="510"/>
      <c r="C919" s="510"/>
      <c r="D919" s="510"/>
      <c r="E919" s="511"/>
      <c r="F919" s="512"/>
    </row>
    <row r="920" ht="25" spans="1:6">
      <c r="A920" s="393">
        <v>1</v>
      </c>
      <c r="B920" s="394" t="s">
        <v>261</v>
      </c>
      <c r="C920" s="395" t="s">
        <v>42</v>
      </c>
      <c r="D920" s="396">
        <v>144.95</v>
      </c>
      <c r="E920" s="33">
        <v>0</v>
      </c>
      <c r="F920" s="311">
        <f>D920*E920</f>
        <v>0</v>
      </c>
    </row>
    <row r="921" ht="14.75" spans="1:6">
      <c r="A921" s="397" t="s">
        <v>92</v>
      </c>
      <c r="B921" s="398"/>
      <c r="C921" s="398"/>
      <c r="D921" s="398"/>
      <c r="E921" s="399"/>
      <c r="F921" s="311">
        <f>F920</f>
        <v>0</v>
      </c>
    </row>
    <row r="922" ht="14.75" spans="1:6">
      <c r="A922" s="400" t="s">
        <v>314</v>
      </c>
      <c r="B922" s="401"/>
      <c r="C922" s="401"/>
      <c r="D922" s="401"/>
      <c r="E922" s="402"/>
      <c r="F922" s="403"/>
    </row>
    <row r="923" ht="37.5" spans="1:6">
      <c r="A923" s="404">
        <v>1</v>
      </c>
      <c r="B923" s="405" t="s">
        <v>379</v>
      </c>
      <c r="C923" s="395"/>
      <c r="D923" s="503"/>
      <c r="E923" s="504"/>
      <c r="F923" s="505"/>
    </row>
    <row r="924" spans="1:6">
      <c r="A924" s="410"/>
      <c r="B924" s="506" t="s">
        <v>264</v>
      </c>
      <c r="C924" s="427" t="s">
        <v>265</v>
      </c>
      <c r="D924" s="429">
        <f>0.8*117.96</f>
        <v>94.368</v>
      </c>
      <c r="E924" s="33">
        <v>0</v>
      </c>
      <c r="F924" s="414">
        <f>D924*E924</f>
        <v>0</v>
      </c>
    </row>
    <row r="925" spans="1:6">
      <c r="A925" s="393"/>
      <c r="B925" s="506" t="s">
        <v>266</v>
      </c>
      <c r="C925" s="427" t="s">
        <v>265</v>
      </c>
      <c r="D925" s="429">
        <f>0.2*117.96</f>
        <v>23.592</v>
      </c>
      <c r="E925" s="33">
        <v>0</v>
      </c>
      <c r="F925" s="416">
        <f>D925*E925</f>
        <v>0</v>
      </c>
    </row>
    <row r="926" ht="25.5" spans="1:6">
      <c r="A926" s="426">
        <v>2</v>
      </c>
      <c r="B926" s="267" t="s">
        <v>268</v>
      </c>
      <c r="C926" s="427" t="s">
        <v>269</v>
      </c>
      <c r="D926" s="428">
        <f>D920*0.8</f>
        <v>115.96</v>
      </c>
      <c r="E926" s="33">
        <v>0</v>
      </c>
      <c r="F926" s="268">
        <f>D926*E926</f>
        <v>0</v>
      </c>
    </row>
    <row r="927" ht="64" spans="1:6">
      <c r="A927" s="426">
        <v>3</v>
      </c>
      <c r="B927" s="267" t="s">
        <v>270</v>
      </c>
      <c r="C927" s="427" t="s">
        <v>265</v>
      </c>
      <c r="D927" s="429">
        <f>68+11.59</f>
        <v>79.59</v>
      </c>
      <c r="E927" s="33">
        <v>0</v>
      </c>
      <c r="F927" s="268">
        <f t="shared" ref="F927:F928" si="73">D927*E927</f>
        <v>0</v>
      </c>
    </row>
    <row r="928" ht="80" spans="1:6">
      <c r="A928" s="426">
        <v>4</v>
      </c>
      <c r="B928" s="267" t="s">
        <v>271</v>
      </c>
      <c r="C928" s="427" t="s">
        <v>265</v>
      </c>
      <c r="D928" s="429">
        <f>117.69-D927</f>
        <v>38.1</v>
      </c>
      <c r="E928" s="33">
        <v>0</v>
      </c>
      <c r="F928" s="414">
        <f t="shared" si="73"/>
        <v>0</v>
      </c>
    </row>
    <row r="929" ht="50" spans="1:6">
      <c r="A929" s="430">
        <v>5</v>
      </c>
      <c r="B929" s="431" t="s">
        <v>272</v>
      </c>
      <c r="C929" s="698"/>
      <c r="D929" s="604"/>
      <c r="E929" s="605"/>
      <c r="F929" s="696"/>
    </row>
    <row r="930" spans="1:6">
      <c r="A930" s="436"/>
      <c r="B930" s="597" t="s">
        <v>273</v>
      </c>
      <c r="C930" s="438" t="s">
        <v>65</v>
      </c>
      <c r="D930" s="439">
        <v>20</v>
      </c>
      <c r="E930" s="33">
        <v>0</v>
      </c>
      <c r="F930" s="579">
        <f>D930*E930</f>
        <v>0</v>
      </c>
    </row>
    <row r="931" spans="1:6">
      <c r="A931" s="436"/>
      <c r="B931" s="437" t="s">
        <v>274</v>
      </c>
      <c r="C931" s="438" t="s">
        <v>65</v>
      </c>
      <c r="D931" s="439">
        <v>85.43</v>
      </c>
      <c r="E931" s="33">
        <v>0</v>
      </c>
      <c r="F931" s="579">
        <f t="shared" ref="F931:F936" si="74">D931*E931</f>
        <v>0</v>
      </c>
    </row>
    <row r="932" spans="1:6">
      <c r="A932" s="436"/>
      <c r="B932" s="597" t="s">
        <v>316</v>
      </c>
      <c r="C932" s="598" t="s">
        <v>65</v>
      </c>
      <c r="D932" s="523">
        <v>59.52</v>
      </c>
      <c r="E932" s="33">
        <v>0</v>
      </c>
      <c r="F932" s="583">
        <f t="shared" si="74"/>
        <v>0</v>
      </c>
    </row>
    <row r="933" ht="50" spans="1:6">
      <c r="A933" s="442">
        <v>6</v>
      </c>
      <c r="B933" s="267" t="s">
        <v>276</v>
      </c>
      <c r="C933" s="443" t="s">
        <v>96</v>
      </c>
      <c r="D933" s="444">
        <f>(1*2*2)*9</f>
        <v>36</v>
      </c>
      <c r="E933" s="33">
        <v>0</v>
      </c>
      <c r="F933" s="268">
        <f t="shared" si="74"/>
        <v>0</v>
      </c>
    </row>
    <row r="934" ht="25" spans="1:6">
      <c r="A934" s="442">
        <v>7</v>
      </c>
      <c r="B934" s="267" t="s">
        <v>236</v>
      </c>
      <c r="C934" s="443" t="s">
        <v>96</v>
      </c>
      <c r="D934" s="444">
        <f>D933/2</f>
        <v>18</v>
      </c>
      <c r="E934" s="33">
        <v>0</v>
      </c>
      <c r="F934" s="268">
        <f t="shared" si="74"/>
        <v>0</v>
      </c>
    </row>
    <row r="935" ht="25" spans="1:6">
      <c r="A935" s="442">
        <v>8</v>
      </c>
      <c r="B935" s="267" t="s">
        <v>277</v>
      </c>
      <c r="C935" s="443" t="s">
        <v>96</v>
      </c>
      <c r="D935" s="444">
        <f>D927+D934</f>
        <v>97.59</v>
      </c>
      <c r="E935" s="33">
        <v>0</v>
      </c>
      <c r="F935" s="268">
        <f t="shared" si="74"/>
        <v>0</v>
      </c>
    </row>
    <row r="936" ht="88.25" spans="1:6">
      <c r="A936" s="697">
        <v>9</v>
      </c>
      <c r="B936" s="267" t="s">
        <v>377</v>
      </c>
      <c r="C936" s="211" t="s">
        <v>44</v>
      </c>
      <c r="D936" s="450">
        <v>7</v>
      </c>
      <c r="E936" s="33">
        <v>0</v>
      </c>
      <c r="F936" s="467">
        <f t="shared" si="74"/>
        <v>0</v>
      </c>
    </row>
    <row r="937" ht="14.75" spans="1:6">
      <c r="A937" s="515" t="s">
        <v>28</v>
      </c>
      <c r="B937" s="516"/>
      <c r="C937" s="516"/>
      <c r="D937" s="516"/>
      <c r="E937" s="517"/>
      <c r="F937" s="489">
        <f>SUM(F924:F936)</f>
        <v>0</v>
      </c>
    </row>
    <row r="938" ht="14.75" spans="1:6">
      <c r="A938" s="486" t="s">
        <v>151</v>
      </c>
      <c r="B938" s="487"/>
      <c r="C938" s="487"/>
      <c r="D938" s="487"/>
      <c r="E938" s="488"/>
      <c r="F938" s="489">
        <f>F937+F921</f>
        <v>0</v>
      </c>
    </row>
    <row r="939" ht="14.75" spans="1:6">
      <c r="A939" s="490" t="s">
        <v>380</v>
      </c>
      <c r="B939" s="491"/>
      <c r="C939" s="491"/>
      <c r="D939" s="491"/>
      <c r="E939" s="492"/>
      <c r="F939" s="493"/>
    </row>
    <row r="940" ht="14.75" spans="1:6">
      <c r="A940" s="509" t="s">
        <v>313</v>
      </c>
      <c r="B940" s="510"/>
      <c r="C940" s="510"/>
      <c r="D940" s="510"/>
      <c r="E940" s="511"/>
      <c r="F940" s="512"/>
    </row>
    <row r="941" ht="25.75" spans="1:6">
      <c r="A941" s="410">
        <v>1</v>
      </c>
      <c r="B941" s="394" t="s">
        <v>261</v>
      </c>
      <c r="C941" s="513" t="s">
        <v>42</v>
      </c>
      <c r="D941" s="514">
        <v>123.95</v>
      </c>
      <c r="E941" s="33">
        <v>0</v>
      </c>
      <c r="F941" s="475">
        <f>D941*E941</f>
        <v>0</v>
      </c>
    </row>
    <row r="942" ht="14.75" spans="1:6">
      <c r="A942" s="515" t="s">
        <v>92</v>
      </c>
      <c r="B942" s="516"/>
      <c r="C942" s="516"/>
      <c r="D942" s="516"/>
      <c r="E942" s="517"/>
      <c r="F942" s="541">
        <f>F941</f>
        <v>0</v>
      </c>
    </row>
    <row r="943" ht="14.75" spans="1:6">
      <c r="A943" s="400" t="s">
        <v>314</v>
      </c>
      <c r="B943" s="401"/>
      <c r="C943" s="401"/>
      <c r="D943" s="401"/>
      <c r="E943" s="402"/>
      <c r="F943" s="403"/>
    </row>
    <row r="944" ht="37.5" spans="1:6">
      <c r="A944" s="404">
        <v>1</v>
      </c>
      <c r="B944" s="405" t="s">
        <v>381</v>
      </c>
      <c r="C944" s="395"/>
      <c r="D944" s="503"/>
      <c r="E944" s="504"/>
      <c r="F944" s="505"/>
    </row>
    <row r="945" spans="1:6">
      <c r="A945" s="410"/>
      <c r="B945" s="506" t="s">
        <v>264</v>
      </c>
      <c r="C945" s="427" t="s">
        <v>265</v>
      </c>
      <c r="D945" s="429">
        <f>0.8*114.95</f>
        <v>91.96</v>
      </c>
      <c r="E945" s="33">
        <v>0</v>
      </c>
      <c r="F945" s="414">
        <f>D945*E945</f>
        <v>0</v>
      </c>
    </row>
    <row r="946" spans="1:6">
      <c r="A946" s="393"/>
      <c r="B946" s="506" t="s">
        <v>266</v>
      </c>
      <c r="C946" s="427" t="s">
        <v>265</v>
      </c>
      <c r="D946" s="429">
        <f>0.2*114.95</f>
        <v>22.99</v>
      </c>
      <c r="E946" s="33">
        <v>0</v>
      </c>
      <c r="F946" s="416">
        <f>D946*E946</f>
        <v>0</v>
      </c>
    </row>
    <row r="947" ht="25.5" spans="1:6">
      <c r="A947" s="426">
        <v>2</v>
      </c>
      <c r="B947" s="267" t="s">
        <v>268</v>
      </c>
      <c r="C947" s="427" t="s">
        <v>269</v>
      </c>
      <c r="D947" s="428">
        <f>D941*0.8</f>
        <v>99.16</v>
      </c>
      <c r="E947" s="33">
        <v>0</v>
      </c>
      <c r="F947" s="268">
        <f>D947*E947</f>
        <v>0</v>
      </c>
    </row>
    <row r="948" ht="64" spans="1:6">
      <c r="A948" s="426">
        <v>3</v>
      </c>
      <c r="B948" s="267" t="s">
        <v>270</v>
      </c>
      <c r="C948" s="427" t="s">
        <v>265</v>
      </c>
      <c r="D948" s="429">
        <f>58+9.91</f>
        <v>67.91</v>
      </c>
      <c r="E948" s="33">
        <v>0</v>
      </c>
      <c r="F948" s="268">
        <f t="shared" ref="F948:F949" si="75">D948*E948</f>
        <v>0</v>
      </c>
    </row>
    <row r="949" ht="80" spans="1:6">
      <c r="A949" s="426">
        <v>4</v>
      </c>
      <c r="B949" s="267" t="s">
        <v>271</v>
      </c>
      <c r="C949" s="427" t="s">
        <v>265</v>
      </c>
      <c r="D949" s="429">
        <f>114.25-D948</f>
        <v>46.34</v>
      </c>
      <c r="E949" s="33">
        <v>0</v>
      </c>
      <c r="F949" s="414">
        <f t="shared" si="75"/>
        <v>0</v>
      </c>
    </row>
    <row r="950" ht="50" spans="1:6">
      <c r="A950" s="430">
        <v>5</v>
      </c>
      <c r="B950" s="431" t="s">
        <v>272</v>
      </c>
      <c r="C950" s="432"/>
      <c r="D950" s="433"/>
      <c r="E950" s="434"/>
      <c r="F950" s="422"/>
    </row>
    <row r="951" spans="1:6">
      <c r="A951" s="436"/>
      <c r="B951" s="597" t="s">
        <v>302</v>
      </c>
      <c r="C951" s="438" t="s">
        <v>65</v>
      </c>
      <c r="D951" s="439">
        <v>53.23</v>
      </c>
      <c r="E951" s="33">
        <v>0</v>
      </c>
      <c r="F951" s="440">
        <f t="shared" ref="F951:F956" si="76">D951*E951</f>
        <v>0</v>
      </c>
    </row>
    <row r="952" spans="1:6">
      <c r="A952" s="436"/>
      <c r="B952" s="597" t="s">
        <v>316</v>
      </c>
      <c r="C952" s="598" t="s">
        <v>65</v>
      </c>
      <c r="D952" s="523">
        <v>70.72</v>
      </c>
      <c r="E952" s="33">
        <v>0</v>
      </c>
      <c r="F952" s="583">
        <f t="shared" si="76"/>
        <v>0</v>
      </c>
    </row>
    <row r="953" ht="50" spans="1:6">
      <c r="A953" s="442">
        <v>6</v>
      </c>
      <c r="B953" s="267" t="s">
        <v>276</v>
      </c>
      <c r="C953" s="443" t="s">
        <v>96</v>
      </c>
      <c r="D953" s="444">
        <f>(1*2*2)*5</f>
        <v>20</v>
      </c>
      <c r="E953" s="33">
        <v>0</v>
      </c>
      <c r="F953" s="268">
        <f t="shared" si="76"/>
        <v>0</v>
      </c>
    </row>
    <row r="954" ht="25" spans="1:6">
      <c r="A954" s="442">
        <v>7</v>
      </c>
      <c r="B954" s="267" t="s">
        <v>236</v>
      </c>
      <c r="C954" s="443" t="s">
        <v>96</v>
      </c>
      <c r="D954" s="444">
        <f>D953/2</f>
        <v>10</v>
      </c>
      <c r="E954" s="33">
        <v>0</v>
      </c>
      <c r="F954" s="268">
        <f t="shared" si="76"/>
        <v>0</v>
      </c>
    </row>
    <row r="955" ht="25" spans="1:6">
      <c r="A955" s="442">
        <v>8</v>
      </c>
      <c r="B955" s="267" t="s">
        <v>277</v>
      </c>
      <c r="C955" s="443" t="s">
        <v>96</v>
      </c>
      <c r="D955" s="444">
        <f>D948+D954</f>
        <v>77.91</v>
      </c>
      <c r="E955" s="33">
        <v>0</v>
      </c>
      <c r="F955" s="268">
        <f t="shared" si="76"/>
        <v>0</v>
      </c>
    </row>
    <row r="956" ht="88.25" spans="1:6">
      <c r="A956" s="697">
        <v>9</v>
      </c>
      <c r="B956" s="267" t="s">
        <v>377</v>
      </c>
      <c r="C956" s="211" t="s">
        <v>44</v>
      </c>
      <c r="D956" s="450">
        <v>5</v>
      </c>
      <c r="E956" s="33">
        <v>0</v>
      </c>
      <c r="F956" s="467">
        <f t="shared" si="76"/>
        <v>0</v>
      </c>
    </row>
    <row r="957" ht="14.75" spans="1:6">
      <c r="A957" s="515" t="s">
        <v>28</v>
      </c>
      <c r="B957" s="516"/>
      <c r="C957" s="516"/>
      <c r="D957" s="516"/>
      <c r="E957" s="679"/>
      <c r="F957" s="489">
        <f>SUM(F945:F956)</f>
        <v>0</v>
      </c>
    </row>
    <row r="958" ht="14.75" spans="1:6">
      <c r="A958" s="460" t="s">
        <v>320</v>
      </c>
      <c r="B958" s="461"/>
      <c r="C958" s="461"/>
      <c r="D958" s="461"/>
      <c r="E958" s="462"/>
      <c r="F958" s="463"/>
    </row>
    <row r="959" ht="14.75" spans="1:6">
      <c r="A959" s="400" t="s">
        <v>321</v>
      </c>
      <c r="B959" s="401"/>
      <c r="C959" s="401"/>
      <c r="D959" s="401"/>
      <c r="E959" s="402"/>
      <c r="F959" s="403"/>
    </row>
    <row r="960" ht="37.5" spans="1:6">
      <c r="A960" s="464">
        <v>1</v>
      </c>
      <c r="B960" s="465" t="s">
        <v>382</v>
      </c>
      <c r="C960" s="211" t="s">
        <v>44</v>
      </c>
      <c r="D960" s="450">
        <v>1</v>
      </c>
      <c r="E960" s="33">
        <v>0</v>
      </c>
      <c r="F960" s="467">
        <f>E960</f>
        <v>0</v>
      </c>
    </row>
    <row r="961" ht="14.75" spans="1:6">
      <c r="A961" s="468" t="s">
        <v>289</v>
      </c>
      <c r="B961" s="469"/>
      <c r="C961" s="469"/>
      <c r="D961" s="469"/>
      <c r="E961" s="470"/>
      <c r="F961" s="289">
        <f>F960</f>
        <v>0</v>
      </c>
    </row>
    <row r="962" ht="14.75" spans="1:6">
      <c r="A962" s="400" t="s">
        <v>323</v>
      </c>
      <c r="B962" s="401"/>
      <c r="C962" s="401"/>
      <c r="D962" s="401"/>
      <c r="E962" s="402"/>
      <c r="F962" s="403"/>
    </row>
    <row r="963" ht="37.5" spans="1:6">
      <c r="A963" s="464">
        <v>1</v>
      </c>
      <c r="B963" s="471" t="s">
        <v>287</v>
      </c>
      <c r="C963" s="427" t="s">
        <v>265</v>
      </c>
      <c r="D963" s="472">
        <v>2.56</v>
      </c>
      <c r="E963" s="33">
        <v>0</v>
      </c>
      <c r="F963" s="467">
        <f>D963*E963</f>
        <v>0</v>
      </c>
    </row>
    <row r="964" ht="37.5" spans="1:6">
      <c r="A964" s="464">
        <v>2</v>
      </c>
      <c r="B964" s="471" t="s">
        <v>288</v>
      </c>
      <c r="C964" s="427" t="s">
        <v>265</v>
      </c>
      <c r="D964" s="472">
        <v>0.7</v>
      </c>
      <c r="E964" s="33">
        <v>0</v>
      </c>
      <c r="F964" s="467">
        <f>D964*E964</f>
        <v>0</v>
      </c>
    </row>
    <row r="965" ht="14.75" spans="1:6">
      <c r="A965" s="397" t="s">
        <v>289</v>
      </c>
      <c r="B965" s="398"/>
      <c r="C965" s="398"/>
      <c r="D965" s="398"/>
      <c r="E965" s="399"/>
      <c r="F965" s="289">
        <f>F955</f>
        <v>0</v>
      </c>
    </row>
    <row r="966" ht="14.75" spans="1:6">
      <c r="A966" s="400" t="s">
        <v>324</v>
      </c>
      <c r="B966" s="401"/>
      <c r="C966" s="401"/>
      <c r="D966" s="401"/>
      <c r="E966" s="402"/>
      <c r="F966" s="403"/>
    </row>
    <row r="967" ht="38.25" spans="1:6">
      <c r="A967" s="699">
        <v>1</v>
      </c>
      <c r="B967" s="700" t="s">
        <v>291</v>
      </c>
      <c r="C967" s="644" t="s">
        <v>53</v>
      </c>
      <c r="D967" s="701">
        <v>275</v>
      </c>
      <c r="E967" s="33">
        <v>0</v>
      </c>
      <c r="F967" s="646">
        <f>D967*E967</f>
        <v>0</v>
      </c>
    </row>
    <row r="968" ht="14.75" spans="1:6">
      <c r="A968" s="647" t="s">
        <v>289</v>
      </c>
      <c r="B968" s="648"/>
      <c r="C968" s="648"/>
      <c r="D968" s="648"/>
      <c r="E968" s="702"/>
      <c r="F968" s="547">
        <f>F967</f>
        <v>0</v>
      </c>
    </row>
    <row r="969" ht="14.75" spans="1:6">
      <c r="A969" s="515" t="s">
        <v>34</v>
      </c>
      <c r="B969" s="516"/>
      <c r="C969" s="516"/>
      <c r="D969" s="516"/>
      <c r="E969" s="679"/>
      <c r="F969" s="551">
        <f>F968+F965+F961</f>
        <v>0</v>
      </c>
    </row>
    <row r="970" ht="14.75" spans="1:6">
      <c r="A970" s="533" t="s">
        <v>151</v>
      </c>
      <c r="B970" s="534"/>
      <c r="C970" s="534"/>
      <c r="D970" s="534"/>
      <c r="E970" s="535"/>
      <c r="F970" s="489">
        <f>F969+F957+F942</f>
        <v>0</v>
      </c>
    </row>
    <row r="971" ht="14.75" spans="1:6">
      <c r="A971" s="490" t="s">
        <v>383</v>
      </c>
      <c r="B971" s="491"/>
      <c r="C971" s="491"/>
      <c r="D971" s="491"/>
      <c r="E971" s="492"/>
      <c r="F971" s="493"/>
    </row>
    <row r="972" ht="14.75" spans="1:6">
      <c r="A972" s="509" t="s">
        <v>313</v>
      </c>
      <c r="B972" s="510"/>
      <c r="C972" s="510"/>
      <c r="D972" s="510"/>
      <c r="E972" s="511"/>
      <c r="F972" s="512"/>
    </row>
    <row r="973" ht="25" spans="1:6">
      <c r="A973" s="393">
        <v>1</v>
      </c>
      <c r="B973" s="394" t="s">
        <v>261</v>
      </c>
      <c r="C973" s="395" t="s">
        <v>42</v>
      </c>
      <c r="D973" s="396">
        <v>27.14</v>
      </c>
      <c r="E973" s="33">
        <v>0</v>
      </c>
      <c r="F973" s="311">
        <f>D973*E973</f>
        <v>0</v>
      </c>
    </row>
    <row r="974" ht="14.75" spans="1:6">
      <c r="A974" s="397" t="s">
        <v>92</v>
      </c>
      <c r="B974" s="398"/>
      <c r="C974" s="398"/>
      <c r="D974" s="398"/>
      <c r="E974" s="399"/>
      <c r="F974" s="536">
        <f>F973</f>
        <v>0</v>
      </c>
    </row>
    <row r="975" ht="14.75" spans="1:6">
      <c r="A975" s="400" t="s">
        <v>314</v>
      </c>
      <c r="B975" s="401"/>
      <c r="C975" s="401"/>
      <c r="D975" s="401"/>
      <c r="E975" s="402"/>
      <c r="F975" s="403"/>
    </row>
    <row r="976" ht="37.5" spans="1:6">
      <c r="A976" s="404">
        <v>1</v>
      </c>
      <c r="B976" s="405" t="s">
        <v>384</v>
      </c>
      <c r="C976" s="395"/>
      <c r="D976" s="503"/>
      <c r="E976" s="504"/>
      <c r="F976" s="505"/>
    </row>
    <row r="977" spans="1:6">
      <c r="A977" s="410"/>
      <c r="B977" s="506" t="s">
        <v>264</v>
      </c>
      <c r="C977" s="427" t="s">
        <v>265</v>
      </c>
      <c r="D977" s="429">
        <f>0.8*29.14</f>
        <v>23.312</v>
      </c>
      <c r="E977" s="33">
        <v>0</v>
      </c>
      <c r="F977" s="414">
        <f>D977*E977</f>
        <v>0</v>
      </c>
    </row>
    <row r="978" spans="1:6">
      <c r="A978" s="393"/>
      <c r="B978" s="506" t="s">
        <v>266</v>
      </c>
      <c r="C978" s="427" t="s">
        <v>265</v>
      </c>
      <c r="D978" s="429">
        <f>0.2*29.14</f>
        <v>5.828</v>
      </c>
      <c r="E978" s="33">
        <v>0</v>
      </c>
      <c r="F978" s="416">
        <f>D978*E978</f>
        <v>0</v>
      </c>
    </row>
    <row r="979" ht="25.5" spans="1:6">
      <c r="A979" s="426">
        <v>2</v>
      </c>
      <c r="B979" s="267" t="s">
        <v>268</v>
      </c>
      <c r="C979" s="427" t="s">
        <v>269</v>
      </c>
      <c r="D979" s="428">
        <f>D973*0.8</f>
        <v>21.712</v>
      </c>
      <c r="E979" s="33">
        <v>0</v>
      </c>
      <c r="F979" s="268">
        <f>D979*E979</f>
        <v>0</v>
      </c>
    </row>
    <row r="980" ht="64" spans="1:6">
      <c r="A980" s="426">
        <v>3</v>
      </c>
      <c r="B980" s="267" t="s">
        <v>270</v>
      </c>
      <c r="C980" s="427" t="s">
        <v>265</v>
      </c>
      <c r="D980" s="429">
        <f>12.71+2.17</f>
        <v>14.88</v>
      </c>
      <c r="E980" s="33">
        <v>0</v>
      </c>
      <c r="F980" s="268">
        <f t="shared" ref="F980:F981" si="77">D980*E980</f>
        <v>0</v>
      </c>
    </row>
    <row r="981" ht="80" spans="1:6">
      <c r="A981" s="426">
        <v>4</v>
      </c>
      <c r="B981" s="267" t="s">
        <v>271</v>
      </c>
      <c r="C981" s="427" t="s">
        <v>265</v>
      </c>
      <c r="D981" s="429">
        <f>29.14-D980</f>
        <v>14.26</v>
      </c>
      <c r="E981" s="33">
        <v>0</v>
      </c>
      <c r="F981" s="414">
        <f t="shared" si="77"/>
        <v>0</v>
      </c>
    </row>
    <row r="982" ht="50" spans="1:6">
      <c r="A982" s="430">
        <v>5</v>
      </c>
      <c r="B982" s="431" t="s">
        <v>272</v>
      </c>
      <c r="C982" s="432"/>
      <c r="D982" s="433"/>
      <c r="E982" s="434"/>
      <c r="F982" s="422"/>
    </row>
    <row r="983" spans="1:6">
      <c r="A983" s="436"/>
      <c r="B983" s="597" t="s">
        <v>273</v>
      </c>
      <c r="C983" s="438" t="s">
        <v>65</v>
      </c>
      <c r="D983" s="439">
        <v>28</v>
      </c>
      <c r="E983" s="33">
        <v>0</v>
      </c>
      <c r="F983" s="440">
        <f>D983*E983</f>
        <v>0</v>
      </c>
    </row>
    <row r="984" ht="50" spans="1:6">
      <c r="A984" s="442">
        <v>6</v>
      </c>
      <c r="B984" s="267" t="s">
        <v>276</v>
      </c>
      <c r="C984" s="443" t="s">
        <v>96</v>
      </c>
      <c r="D984" s="444">
        <f>(1*2*2)*1</f>
        <v>4</v>
      </c>
      <c r="E984" s="33">
        <v>0</v>
      </c>
      <c r="F984" s="268">
        <f>D984*E984</f>
        <v>0</v>
      </c>
    </row>
    <row r="985" ht="25" spans="1:6">
      <c r="A985" s="442">
        <v>7</v>
      </c>
      <c r="B985" s="267" t="s">
        <v>236</v>
      </c>
      <c r="C985" s="443" t="s">
        <v>96</v>
      </c>
      <c r="D985" s="444">
        <f>D984/2</f>
        <v>2</v>
      </c>
      <c r="E985" s="33">
        <v>0</v>
      </c>
      <c r="F985" s="268">
        <f t="shared" ref="F985:F987" si="78">D985*E985</f>
        <v>0</v>
      </c>
    </row>
    <row r="986" ht="25" spans="1:6">
      <c r="A986" s="442">
        <v>8</v>
      </c>
      <c r="B986" s="267" t="s">
        <v>277</v>
      </c>
      <c r="C986" s="443" t="s">
        <v>96</v>
      </c>
      <c r="D986" s="444">
        <f>D980+D985</f>
        <v>16.88</v>
      </c>
      <c r="E986" s="33">
        <v>0</v>
      </c>
      <c r="F986" s="268">
        <f t="shared" si="78"/>
        <v>0</v>
      </c>
    </row>
    <row r="987" ht="87.5" spans="1:6">
      <c r="A987" s="697">
        <v>9</v>
      </c>
      <c r="B987" s="267" t="s">
        <v>377</v>
      </c>
      <c r="C987" s="198" t="s">
        <v>44</v>
      </c>
      <c r="D987" s="444">
        <v>1</v>
      </c>
      <c r="E987" s="33">
        <v>0</v>
      </c>
      <c r="F987" s="268">
        <f t="shared" si="78"/>
        <v>0</v>
      </c>
    </row>
    <row r="988" ht="14.75" spans="1:6">
      <c r="A988" s="397" t="s">
        <v>28</v>
      </c>
      <c r="B988" s="398"/>
      <c r="C988" s="398"/>
      <c r="D988" s="398"/>
      <c r="E988" s="399"/>
      <c r="F988" s="289">
        <f>SUM(F977:F987)</f>
        <v>0</v>
      </c>
    </row>
    <row r="989" ht="14.75" spans="1:6">
      <c r="A989" s="533" t="s">
        <v>151</v>
      </c>
      <c r="B989" s="534"/>
      <c r="C989" s="534"/>
      <c r="D989" s="534"/>
      <c r="E989" s="535"/>
      <c r="F989" s="489">
        <f>F988+F974</f>
        <v>0</v>
      </c>
    </row>
    <row r="990" ht="14.75" spans="1:6">
      <c r="A990" s="490" t="s">
        <v>385</v>
      </c>
      <c r="B990" s="491"/>
      <c r="C990" s="491"/>
      <c r="D990" s="491"/>
      <c r="E990" s="492"/>
      <c r="F990" s="493"/>
    </row>
    <row r="991" ht="14.75" spans="1:6">
      <c r="A991" s="509" t="s">
        <v>313</v>
      </c>
      <c r="B991" s="510"/>
      <c r="C991" s="510"/>
      <c r="D991" s="510"/>
      <c r="E991" s="511"/>
      <c r="F991" s="512"/>
    </row>
    <row r="992" ht="25" spans="1:6">
      <c r="A992" s="393">
        <v>1</v>
      </c>
      <c r="B992" s="394" t="s">
        <v>261</v>
      </c>
      <c r="C992" s="395" t="s">
        <v>42</v>
      </c>
      <c r="D992" s="396">
        <v>22.63</v>
      </c>
      <c r="E992" s="33">
        <v>0</v>
      </c>
      <c r="F992" s="311">
        <f>D992*E992</f>
        <v>0</v>
      </c>
    </row>
    <row r="993" ht="14.75" spans="1:6">
      <c r="A993" s="397" t="s">
        <v>92</v>
      </c>
      <c r="B993" s="398"/>
      <c r="C993" s="398"/>
      <c r="D993" s="398"/>
      <c r="E993" s="399"/>
      <c r="F993" s="311">
        <f>F992</f>
        <v>0</v>
      </c>
    </row>
    <row r="994" ht="14.75" spans="1:6">
      <c r="A994" s="400" t="s">
        <v>314</v>
      </c>
      <c r="B994" s="401"/>
      <c r="C994" s="401"/>
      <c r="D994" s="401"/>
      <c r="E994" s="402"/>
      <c r="F994" s="403"/>
    </row>
    <row r="995" ht="37.5" spans="1:6">
      <c r="A995" s="404">
        <v>1</v>
      </c>
      <c r="B995" s="405" t="s">
        <v>386</v>
      </c>
      <c r="C995" s="395"/>
      <c r="D995" s="503"/>
      <c r="E995" s="504"/>
      <c r="F995" s="505"/>
    </row>
    <row r="996" spans="1:6">
      <c r="A996" s="410"/>
      <c r="B996" s="506" t="s">
        <v>264</v>
      </c>
      <c r="C996" s="427" t="s">
        <v>265</v>
      </c>
      <c r="D996" s="429">
        <f>0.8*21.34</f>
        <v>17.072</v>
      </c>
      <c r="E996" s="33">
        <v>0</v>
      </c>
      <c r="F996" s="414">
        <f>D996*E996</f>
        <v>0</v>
      </c>
    </row>
    <row r="997" spans="1:6">
      <c r="A997" s="393"/>
      <c r="B997" s="506" t="s">
        <v>266</v>
      </c>
      <c r="C997" s="427" t="s">
        <v>265</v>
      </c>
      <c r="D997" s="429">
        <f>0.2*21.34</f>
        <v>4.268</v>
      </c>
      <c r="E997" s="33">
        <v>0</v>
      </c>
      <c r="F997" s="416">
        <f>D997*E997</f>
        <v>0</v>
      </c>
    </row>
    <row r="998" ht="25.5" spans="1:6">
      <c r="A998" s="426">
        <v>2</v>
      </c>
      <c r="B998" s="267" t="s">
        <v>268</v>
      </c>
      <c r="C998" s="427" t="s">
        <v>269</v>
      </c>
      <c r="D998" s="428">
        <f>D992*0.8</f>
        <v>18.104</v>
      </c>
      <c r="E998" s="33">
        <v>0</v>
      </c>
      <c r="F998" s="268">
        <f>D998*E998</f>
        <v>0</v>
      </c>
    </row>
    <row r="999" ht="64" spans="1:6">
      <c r="A999" s="426">
        <v>3</v>
      </c>
      <c r="B999" s="267" t="s">
        <v>270</v>
      </c>
      <c r="C999" s="427" t="s">
        <v>265</v>
      </c>
      <c r="D999" s="429">
        <f>10.6+2.75</f>
        <v>13.35</v>
      </c>
      <c r="E999" s="33">
        <v>0</v>
      </c>
      <c r="F999" s="268">
        <f t="shared" ref="F999:F1006" si="79">D999*E999</f>
        <v>0</v>
      </c>
    </row>
    <row r="1000" ht="80" spans="1:6">
      <c r="A1000" s="426">
        <v>4</v>
      </c>
      <c r="B1000" s="267" t="s">
        <v>271</v>
      </c>
      <c r="C1000" s="427" t="s">
        <v>265</v>
      </c>
      <c r="D1000" s="429">
        <f>21.34-D999</f>
        <v>7.99</v>
      </c>
      <c r="E1000" s="33">
        <v>0</v>
      </c>
      <c r="F1000" s="414">
        <f t="shared" si="79"/>
        <v>0</v>
      </c>
    </row>
    <row r="1001" ht="50" spans="1:6">
      <c r="A1001" s="430">
        <v>5</v>
      </c>
      <c r="B1001" s="431" t="s">
        <v>272</v>
      </c>
      <c r="C1001" s="432"/>
      <c r="D1001" s="433"/>
      <c r="E1001" s="434"/>
      <c r="F1001" s="696"/>
    </row>
    <row r="1002" spans="1:6">
      <c r="A1002" s="436"/>
      <c r="B1002" s="597" t="s">
        <v>305</v>
      </c>
      <c r="C1002" s="438" t="s">
        <v>65</v>
      </c>
      <c r="D1002" s="439">
        <v>28</v>
      </c>
      <c r="E1002" s="33">
        <v>0</v>
      </c>
      <c r="F1002" s="703">
        <f t="shared" ref="F1002" si="80">D1002*E1002</f>
        <v>0</v>
      </c>
    </row>
    <row r="1003" ht="50" spans="1:6">
      <c r="A1003" s="442">
        <v>6</v>
      </c>
      <c r="B1003" s="267" t="s">
        <v>276</v>
      </c>
      <c r="C1003" s="443" t="s">
        <v>96</v>
      </c>
      <c r="D1003" s="444">
        <f>(1*2*2)*1</f>
        <v>4</v>
      </c>
      <c r="E1003" s="33">
        <v>0</v>
      </c>
      <c r="F1003" s="268">
        <f t="shared" si="79"/>
        <v>0</v>
      </c>
    </row>
    <row r="1004" ht="25" spans="1:6">
      <c r="A1004" s="442">
        <v>7</v>
      </c>
      <c r="B1004" s="267" t="s">
        <v>236</v>
      </c>
      <c r="C1004" s="443" t="s">
        <v>96</v>
      </c>
      <c r="D1004" s="444">
        <f>D1003/2</f>
        <v>2</v>
      </c>
      <c r="E1004" s="33">
        <v>0</v>
      </c>
      <c r="F1004" s="268">
        <f t="shared" si="79"/>
        <v>0</v>
      </c>
    </row>
    <row r="1005" ht="25" spans="1:6">
      <c r="A1005" s="442">
        <v>8</v>
      </c>
      <c r="B1005" s="267" t="s">
        <v>277</v>
      </c>
      <c r="C1005" s="443" t="s">
        <v>96</v>
      </c>
      <c r="D1005" s="444">
        <f>D999+D1004</f>
        <v>15.35</v>
      </c>
      <c r="E1005" s="33">
        <v>0</v>
      </c>
      <c r="F1005" s="268">
        <f t="shared" si="79"/>
        <v>0</v>
      </c>
    </row>
    <row r="1006" ht="88.25" spans="1:6">
      <c r="A1006" s="697">
        <v>9</v>
      </c>
      <c r="B1006" s="267" t="s">
        <v>377</v>
      </c>
      <c r="C1006" s="211" t="s">
        <v>44</v>
      </c>
      <c r="D1006" s="450">
        <v>1</v>
      </c>
      <c r="E1006" s="33">
        <v>0</v>
      </c>
      <c r="F1006" s="268">
        <f t="shared" si="79"/>
        <v>0</v>
      </c>
    </row>
    <row r="1007" ht="14.75" spans="1:6">
      <c r="A1007" s="515" t="s">
        <v>28</v>
      </c>
      <c r="B1007" s="516"/>
      <c r="C1007" s="516"/>
      <c r="D1007" s="516"/>
      <c r="E1007" s="517"/>
      <c r="F1007" s="489">
        <f>SUM(F996:F1006)</f>
        <v>0</v>
      </c>
    </row>
    <row r="1008" ht="14.75" spans="1:6">
      <c r="A1008" s="456" t="s">
        <v>151</v>
      </c>
      <c r="B1008" s="457"/>
      <c r="C1008" s="457"/>
      <c r="D1008" s="457"/>
      <c r="E1008" s="508"/>
      <c r="F1008" s="489">
        <f>F1007+F993</f>
        <v>0</v>
      </c>
    </row>
    <row r="1009" ht="14.75" spans="1:6">
      <c r="A1009" s="490" t="s">
        <v>387</v>
      </c>
      <c r="B1009" s="491"/>
      <c r="C1009" s="491"/>
      <c r="D1009" s="491"/>
      <c r="E1009" s="492"/>
      <c r="F1009" s="493"/>
    </row>
    <row r="1010" ht="14.75" spans="1:6">
      <c r="A1010" s="704" t="s">
        <v>313</v>
      </c>
      <c r="B1010" s="705"/>
      <c r="C1010" s="705"/>
      <c r="D1010" s="705"/>
      <c r="E1010" s="706"/>
      <c r="F1010" s="707"/>
    </row>
    <row r="1011" ht="25.75" spans="1:6">
      <c r="A1011" s="642">
        <v>1</v>
      </c>
      <c r="B1011" s="643" t="s">
        <v>261</v>
      </c>
      <c r="C1011" s="644" t="s">
        <v>42</v>
      </c>
      <c r="D1011" s="645">
        <v>25.44</v>
      </c>
      <c r="E1011" s="33">
        <v>0</v>
      </c>
      <c r="F1011" s="646">
        <f>D1011*E1011</f>
        <v>0</v>
      </c>
    </row>
    <row r="1012" ht="14.75" spans="1:6">
      <c r="A1012" s="647" t="s">
        <v>92</v>
      </c>
      <c r="B1012" s="648"/>
      <c r="C1012" s="648"/>
      <c r="D1012" s="648"/>
      <c r="E1012" s="649"/>
      <c r="F1012" s="536">
        <f>F1011</f>
        <v>0</v>
      </c>
    </row>
    <row r="1013" ht="14.75" spans="1:6">
      <c r="A1013" s="400" t="s">
        <v>314</v>
      </c>
      <c r="B1013" s="401"/>
      <c r="C1013" s="401"/>
      <c r="D1013" s="401"/>
      <c r="E1013" s="402"/>
      <c r="F1013" s="403"/>
    </row>
    <row r="1014" ht="37.5" spans="1:6">
      <c r="A1014" s="404">
        <v>1</v>
      </c>
      <c r="B1014" s="708" t="s">
        <v>388</v>
      </c>
      <c r="C1014" s="406"/>
      <c r="D1014" s="407"/>
      <c r="E1014" s="408"/>
      <c r="F1014" s="409"/>
    </row>
    <row r="1015" spans="1:6">
      <c r="A1015" s="410"/>
      <c r="B1015" s="411" t="s">
        <v>264</v>
      </c>
      <c r="C1015" s="412" t="s">
        <v>265</v>
      </c>
      <c r="D1015" s="413">
        <f>0.8*28.59</f>
        <v>22.872</v>
      </c>
      <c r="E1015" s="33">
        <v>0</v>
      </c>
      <c r="F1015" s="414">
        <f>D1015*E1015</f>
        <v>0</v>
      </c>
    </row>
    <row r="1016" spans="1:6">
      <c r="A1016" s="393"/>
      <c r="B1016" s="415" t="s">
        <v>266</v>
      </c>
      <c r="C1016" s="395" t="s">
        <v>265</v>
      </c>
      <c r="D1016" s="396">
        <f>0.2*28.59</f>
        <v>5.718</v>
      </c>
      <c r="E1016" s="33">
        <v>0</v>
      </c>
      <c r="F1016" s="416">
        <f>D1016*E1016</f>
        <v>0</v>
      </c>
    </row>
    <row r="1017" ht="25.5" spans="1:6">
      <c r="A1017" s="426">
        <v>2</v>
      </c>
      <c r="B1017" s="267" t="s">
        <v>268</v>
      </c>
      <c r="C1017" s="427" t="s">
        <v>269</v>
      </c>
      <c r="D1017" s="428">
        <f>D1011*0.8</f>
        <v>20.352</v>
      </c>
      <c r="E1017" s="33">
        <v>0</v>
      </c>
      <c r="F1017" s="268">
        <f>D1017*E1017</f>
        <v>0</v>
      </c>
    </row>
    <row r="1018" ht="64" spans="1:6">
      <c r="A1018" s="426">
        <v>3</v>
      </c>
      <c r="B1018" s="267" t="s">
        <v>270</v>
      </c>
      <c r="C1018" s="427" t="s">
        <v>265</v>
      </c>
      <c r="D1018" s="429">
        <f>11.92+3.09</f>
        <v>15.01</v>
      </c>
      <c r="E1018" s="33">
        <v>0</v>
      </c>
      <c r="F1018" s="268">
        <f t="shared" ref="F1018:F1019" si="81">D1018*E1018</f>
        <v>0</v>
      </c>
    </row>
    <row r="1019" ht="80" spans="1:6">
      <c r="A1019" s="426">
        <v>4</v>
      </c>
      <c r="B1019" s="267" t="s">
        <v>271</v>
      </c>
      <c r="C1019" s="427" t="s">
        <v>265</v>
      </c>
      <c r="D1019" s="429">
        <f>21.34-D1018</f>
        <v>6.33</v>
      </c>
      <c r="E1019" s="33">
        <v>0</v>
      </c>
      <c r="F1019" s="414">
        <f t="shared" si="81"/>
        <v>0</v>
      </c>
    </row>
    <row r="1020" ht="50" spans="1:6">
      <c r="A1020" s="430">
        <v>5</v>
      </c>
      <c r="B1020" s="431" t="s">
        <v>272</v>
      </c>
      <c r="C1020" s="432"/>
      <c r="D1020" s="433"/>
      <c r="E1020" s="434"/>
      <c r="F1020" s="422"/>
    </row>
    <row r="1021" spans="1:6">
      <c r="A1021" s="436"/>
      <c r="B1021" s="597" t="s">
        <v>273</v>
      </c>
      <c r="C1021" s="232" t="s">
        <v>65</v>
      </c>
      <c r="D1021" s="526">
        <v>25</v>
      </c>
      <c r="E1021" s="33">
        <v>0</v>
      </c>
      <c r="F1021" s="527">
        <f>D1021*E1021</f>
        <v>0</v>
      </c>
    </row>
    <row r="1022" ht="50" spans="1:6">
      <c r="A1022" s="442">
        <v>6</v>
      </c>
      <c r="B1022" s="267" t="s">
        <v>276</v>
      </c>
      <c r="C1022" s="443" t="s">
        <v>96</v>
      </c>
      <c r="D1022" s="444">
        <f>(1*2*2)*1</f>
        <v>4</v>
      </c>
      <c r="E1022" s="33">
        <v>0</v>
      </c>
      <c r="F1022" s="268">
        <f>D1022*E1022</f>
        <v>0</v>
      </c>
    </row>
    <row r="1023" ht="25" spans="1:6">
      <c r="A1023" s="442">
        <v>7</v>
      </c>
      <c r="B1023" s="267" t="s">
        <v>236</v>
      </c>
      <c r="C1023" s="443" t="s">
        <v>96</v>
      </c>
      <c r="D1023" s="444">
        <f>D1022/2</f>
        <v>2</v>
      </c>
      <c r="E1023" s="33">
        <v>0</v>
      </c>
      <c r="F1023" s="268">
        <f t="shared" ref="F1023:F1025" si="82">D1023*E1023</f>
        <v>0</v>
      </c>
    </row>
    <row r="1024" ht="25" spans="1:6">
      <c r="A1024" s="442">
        <v>8</v>
      </c>
      <c r="B1024" s="267" t="s">
        <v>277</v>
      </c>
      <c r="C1024" s="443" t="s">
        <v>96</v>
      </c>
      <c r="D1024" s="444">
        <f>D1018+D1023</f>
        <v>17.01</v>
      </c>
      <c r="E1024" s="33">
        <v>0</v>
      </c>
      <c r="F1024" s="268">
        <f t="shared" si="82"/>
        <v>0</v>
      </c>
    </row>
    <row r="1025" ht="88.25" spans="1:6">
      <c r="A1025" s="697">
        <v>9</v>
      </c>
      <c r="B1025" s="267" t="s">
        <v>377</v>
      </c>
      <c r="C1025" s="211" t="s">
        <v>44</v>
      </c>
      <c r="D1025" s="450">
        <v>1</v>
      </c>
      <c r="E1025" s="33">
        <v>0</v>
      </c>
      <c r="F1025" s="268">
        <f t="shared" si="82"/>
        <v>0</v>
      </c>
    </row>
    <row r="1026" ht="14.75" spans="1:6">
      <c r="A1026" s="515" t="s">
        <v>28</v>
      </c>
      <c r="B1026" s="516"/>
      <c r="C1026" s="516"/>
      <c r="D1026" s="516"/>
      <c r="E1026" s="517"/>
      <c r="F1026" s="709">
        <f>SUM(F1015:F1025)</f>
        <v>0</v>
      </c>
    </row>
    <row r="1027" ht="14.75" spans="1:6">
      <c r="A1027" s="456" t="s">
        <v>151</v>
      </c>
      <c r="B1027" s="457"/>
      <c r="C1027" s="457"/>
      <c r="D1027" s="457"/>
      <c r="E1027" s="508"/>
      <c r="F1027" s="489">
        <f>F1026+F1012</f>
        <v>0</v>
      </c>
    </row>
    <row r="1028" ht="14.75" spans="1:6">
      <c r="A1028" s="490" t="s">
        <v>389</v>
      </c>
      <c r="B1028" s="491"/>
      <c r="C1028" s="491"/>
      <c r="D1028" s="491"/>
      <c r="E1028" s="492"/>
      <c r="F1028" s="493"/>
    </row>
    <row r="1029" ht="14.75" spans="1:6">
      <c r="A1029" s="509" t="s">
        <v>313</v>
      </c>
      <c r="B1029" s="510"/>
      <c r="C1029" s="510"/>
      <c r="D1029" s="510"/>
      <c r="E1029" s="511"/>
      <c r="F1029" s="512"/>
    </row>
    <row r="1030" ht="25.75" spans="1:6">
      <c r="A1030" s="410">
        <v>1</v>
      </c>
      <c r="B1030" s="394" t="s">
        <v>261</v>
      </c>
      <c r="C1030" s="513" t="s">
        <v>42</v>
      </c>
      <c r="D1030" s="514">
        <v>151.52</v>
      </c>
      <c r="E1030" s="33">
        <v>0</v>
      </c>
      <c r="F1030" s="475">
        <f>D1030*E1030</f>
        <v>0</v>
      </c>
    </row>
    <row r="1031" ht="14.75" spans="1:6">
      <c r="A1031" s="515" t="s">
        <v>92</v>
      </c>
      <c r="B1031" s="516"/>
      <c r="C1031" s="516"/>
      <c r="D1031" s="516"/>
      <c r="E1031" s="517"/>
      <c r="F1031" s="489">
        <f>F1030</f>
        <v>0</v>
      </c>
    </row>
    <row r="1032" ht="14.75" spans="1:6">
      <c r="A1032" s="400" t="s">
        <v>314</v>
      </c>
      <c r="B1032" s="401"/>
      <c r="C1032" s="401"/>
      <c r="D1032" s="401"/>
      <c r="E1032" s="402"/>
      <c r="F1032" s="403"/>
    </row>
    <row r="1033" ht="37.5" spans="1:6">
      <c r="A1033" s="404">
        <v>1</v>
      </c>
      <c r="B1033" s="405" t="s">
        <v>390</v>
      </c>
      <c r="C1033" s="395"/>
      <c r="D1033" s="503"/>
      <c r="E1033" s="504"/>
      <c r="F1033" s="505"/>
    </row>
    <row r="1034" spans="1:6">
      <c r="A1034" s="410"/>
      <c r="B1034" s="506" t="s">
        <v>264</v>
      </c>
      <c r="C1034" s="427" t="s">
        <v>265</v>
      </c>
      <c r="D1034" s="429">
        <f>0.8*152.25</f>
        <v>121.8</v>
      </c>
      <c r="E1034" s="33">
        <v>0</v>
      </c>
      <c r="F1034" s="414">
        <f>D1034*E1034</f>
        <v>0</v>
      </c>
    </row>
    <row r="1035" spans="1:6">
      <c r="A1035" s="393"/>
      <c r="B1035" s="506" t="s">
        <v>266</v>
      </c>
      <c r="C1035" s="427" t="s">
        <v>265</v>
      </c>
      <c r="D1035" s="429">
        <f>0.2*152.25</f>
        <v>30.45</v>
      </c>
      <c r="E1035" s="33">
        <v>0</v>
      </c>
      <c r="F1035" s="416">
        <f>D1035*E1035</f>
        <v>0</v>
      </c>
    </row>
    <row r="1036" ht="25.5" spans="1:6">
      <c r="A1036" s="426">
        <v>2</v>
      </c>
      <c r="B1036" s="267" t="s">
        <v>268</v>
      </c>
      <c r="C1036" s="427" t="s">
        <v>269</v>
      </c>
      <c r="D1036" s="428">
        <f>D1030*0.8</f>
        <v>121.216</v>
      </c>
      <c r="E1036" s="33">
        <v>0</v>
      </c>
      <c r="F1036" s="268">
        <f>D1036*E1036</f>
        <v>0</v>
      </c>
    </row>
    <row r="1037" ht="64" spans="1:6">
      <c r="A1037" s="426">
        <v>3</v>
      </c>
      <c r="B1037" s="267" t="s">
        <v>270</v>
      </c>
      <c r="C1037" s="427" t="s">
        <v>265</v>
      </c>
      <c r="D1037" s="429">
        <f>71+9.91</f>
        <v>80.91</v>
      </c>
      <c r="E1037" s="33">
        <v>0</v>
      </c>
      <c r="F1037" s="268">
        <f t="shared" ref="F1037:F1038" si="83">D1037*E1037</f>
        <v>0</v>
      </c>
    </row>
    <row r="1038" ht="80" spans="1:6">
      <c r="A1038" s="426">
        <v>4</v>
      </c>
      <c r="B1038" s="267" t="s">
        <v>271</v>
      </c>
      <c r="C1038" s="427" t="s">
        <v>265</v>
      </c>
      <c r="D1038" s="429">
        <f>152.25-D1037</f>
        <v>71.34</v>
      </c>
      <c r="E1038" s="33">
        <v>0</v>
      </c>
      <c r="F1038" s="414">
        <f t="shared" si="83"/>
        <v>0</v>
      </c>
    </row>
    <row r="1039" ht="50" spans="1:6">
      <c r="A1039" s="430">
        <v>5</v>
      </c>
      <c r="B1039" s="596" t="s">
        <v>272</v>
      </c>
      <c r="C1039" s="432"/>
      <c r="D1039" s="433"/>
      <c r="E1039" s="434"/>
      <c r="F1039" s="422"/>
    </row>
    <row r="1040" spans="1:6">
      <c r="A1040" s="436"/>
      <c r="B1040" s="597" t="s">
        <v>273</v>
      </c>
      <c r="C1040" s="598" t="s">
        <v>65</v>
      </c>
      <c r="D1040" s="523">
        <v>30</v>
      </c>
      <c r="E1040" s="33">
        <v>0</v>
      </c>
      <c r="F1040" s="440">
        <f>D1040*E1040</f>
        <v>0</v>
      </c>
    </row>
    <row r="1041" spans="1:6">
      <c r="A1041" s="436"/>
      <c r="B1041" s="437" t="s">
        <v>274</v>
      </c>
      <c r="C1041" s="438" t="s">
        <v>65</v>
      </c>
      <c r="D1041" s="439">
        <v>65.35</v>
      </c>
      <c r="E1041" s="33">
        <v>0</v>
      </c>
      <c r="F1041" s="579">
        <f t="shared" ref="F1041:F1046" si="84">D1041*E1041</f>
        <v>0</v>
      </c>
    </row>
    <row r="1042" spans="1:6">
      <c r="A1042" s="436"/>
      <c r="B1042" s="597" t="s">
        <v>391</v>
      </c>
      <c r="C1042" s="438" t="s">
        <v>65</v>
      </c>
      <c r="D1042" s="439">
        <v>86.17</v>
      </c>
      <c r="E1042" s="33">
        <v>0</v>
      </c>
      <c r="F1042" s="440">
        <f t="shared" si="84"/>
        <v>0</v>
      </c>
    </row>
    <row r="1043" ht="50" spans="1:6">
      <c r="A1043" s="442">
        <v>6</v>
      </c>
      <c r="B1043" s="267" t="s">
        <v>276</v>
      </c>
      <c r="C1043" s="443" t="s">
        <v>96</v>
      </c>
      <c r="D1043" s="444">
        <f>(1*2*2)*9</f>
        <v>36</v>
      </c>
      <c r="E1043" s="33">
        <v>0</v>
      </c>
      <c r="F1043" s="268">
        <f t="shared" si="84"/>
        <v>0</v>
      </c>
    </row>
    <row r="1044" ht="25" spans="1:6">
      <c r="A1044" s="442">
        <v>7</v>
      </c>
      <c r="B1044" s="267" t="s">
        <v>236</v>
      </c>
      <c r="C1044" s="443" t="s">
        <v>96</v>
      </c>
      <c r="D1044" s="444">
        <f>D1043/2</f>
        <v>18</v>
      </c>
      <c r="E1044" s="33">
        <v>0</v>
      </c>
      <c r="F1044" s="268">
        <f t="shared" si="84"/>
        <v>0</v>
      </c>
    </row>
    <row r="1045" ht="25" spans="1:6">
      <c r="A1045" s="442">
        <v>8</v>
      </c>
      <c r="B1045" s="267" t="s">
        <v>277</v>
      </c>
      <c r="C1045" s="443" t="s">
        <v>96</v>
      </c>
      <c r="D1045" s="444">
        <f>D1037+D1044</f>
        <v>98.91</v>
      </c>
      <c r="E1045" s="33">
        <v>0</v>
      </c>
      <c r="F1045" s="268">
        <f t="shared" si="84"/>
        <v>0</v>
      </c>
    </row>
    <row r="1046" ht="88.25" spans="1:6">
      <c r="A1046" s="697">
        <v>9</v>
      </c>
      <c r="B1046" s="267" t="s">
        <v>377</v>
      </c>
      <c r="C1046" s="211" t="s">
        <v>44</v>
      </c>
      <c r="D1046" s="450">
        <v>9</v>
      </c>
      <c r="E1046" s="33">
        <v>0</v>
      </c>
      <c r="F1046" s="467">
        <f t="shared" si="84"/>
        <v>0</v>
      </c>
    </row>
    <row r="1047" ht="14.75" spans="1:6">
      <c r="A1047" s="515" t="s">
        <v>28</v>
      </c>
      <c r="B1047" s="516"/>
      <c r="C1047" s="516"/>
      <c r="D1047" s="516"/>
      <c r="E1047" s="556"/>
      <c r="F1047" s="532">
        <f>SUM(F1034:F1046)</f>
        <v>0</v>
      </c>
    </row>
    <row r="1048" ht="14.75" spans="1:6">
      <c r="A1048" s="486" t="s">
        <v>151</v>
      </c>
      <c r="B1048" s="487"/>
      <c r="C1048" s="487"/>
      <c r="D1048" s="487"/>
      <c r="E1048" s="531"/>
      <c r="F1048" s="532">
        <f>F1047+F1031</f>
        <v>0</v>
      </c>
    </row>
    <row r="1049" ht="14.75" spans="1:6">
      <c r="A1049" s="490" t="s">
        <v>392</v>
      </c>
      <c r="B1049" s="491"/>
      <c r="C1049" s="491"/>
      <c r="D1049" s="491"/>
      <c r="E1049" s="492"/>
      <c r="F1049" s="493"/>
    </row>
    <row r="1050" ht="14.75" spans="1:6">
      <c r="A1050" s="509" t="s">
        <v>313</v>
      </c>
      <c r="B1050" s="510"/>
      <c r="C1050" s="510"/>
      <c r="D1050" s="510"/>
      <c r="E1050" s="511"/>
      <c r="F1050" s="512"/>
    </row>
    <row r="1051" ht="25" spans="1:6">
      <c r="A1051" s="393">
        <v>1</v>
      </c>
      <c r="B1051" s="394" t="s">
        <v>261</v>
      </c>
      <c r="C1051" s="395" t="s">
        <v>42</v>
      </c>
      <c r="D1051" s="396">
        <v>155.95</v>
      </c>
      <c r="E1051" s="33">
        <v>0</v>
      </c>
      <c r="F1051" s="311">
        <f>D1051*E1051</f>
        <v>0</v>
      </c>
    </row>
    <row r="1052" ht="14.75" spans="1:6">
      <c r="A1052" s="397" t="s">
        <v>92</v>
      </c>
      <c r="B1052" s="398"/>
      <c r="C1052" s="398"/>
      <c r="D1052" s="398"/>
      <c r="E1052" s="399"/>
      <c r="F1052" s="536">
        <f>F1051</f>
        <v>0</v>
      </c>
    </row>
    <row r="1053" ht="14.75" spans="1:6">
      <c r="A1053" s="400" t="s">
        <v>314</v>
      </c>
      <c r="B1053" s="401"/>
      <c r="C1053" s="401"/>
      <c r="D1053" s="401"/>
      <c r="E1053" s="402"/>
      <c r="F1053" s="403"/>
    </row>
    <row r="1054" ht="37.5" spans="1:6">
      <c r="A1054" s="404">
        <v>1</v>
      </c>
      <c r="B1054" s="405" t="s">
        <v>393</v>
      </c>
      <c r="C1054" s="395"/>
      <c r="D1054" s="503"/>
      <c r="E1054" s="504"/>
      <c r="F1054" s="505"/>
    </row>
    <row r="1055" spans="1:6">
      <c r="A1055" s="410"/>
      <c r="B1055" s="506" t="s">
        <v>264</v>
      </c>
      <c r="C1055" s="427" t="s">
        <v>265</v>
      </c>
      <c r="D1055" s="429">
        <f>0.8*157.95</f>
        <v>126.36</v>
      </c>
      <c r="E1055" s="33">
        <v>0</v>
      </c>
      <c r="F1055" s="414">
        <f>D1055*E1055</f>
        <v>0</v>
      </c>
    </row>
    <row r="1056" spans="1:6">
      <c r="A1056" s="393"/>
      <c r="B1056" s="506" t="s">
        <v>266</v>
      </c>
      <c r="C1056" s="427" t="s">
        <v>265</v>
      </c>
      <c r="D1056" s="429">
        <f>0.2*157.95</f>
        <v>31.59</v>
      </c>
      <c r="E1056" s="33">
        <v>0</v>
      </c>
      <c r="F1056" s="416">
        <f>D1056*E1056</f>
        <v>0</v>
      </c>
    </row>
    <row r="1057" ht="25.5" spans="1:6">
      <c r="A1057" s="426">
        <v>2</v>
      </c>
      <c r="B1057" s="267" t="s">
        <v>268</v>
      </c>
      <c r="C1057" s="427" t="s">
        <v>269</v>
      </c>
      <c r="D1057" s="428">
        <f>D1051*0.8</f>
        <v>124.76</v>
      </c>
      <c r="E1057" s="33">
        <v>0</v>
      </c>
      <c r="F1057" s="268">
        <f>D1057*E1057</f>
        <v>0</v>
      </c>
    </row>
    <row r="1058" ht="64" spans="1:6">
      <c r="A1058" s="426">
        <v>3</v>
      </c>
      <c r="B1058" s="267" t="s">
        <v>270</v>
      </c>
      <c r="C1058" s="427" t="s">
        <v>265</v>
      </c>
      <c r="D1058" s="429">
        <f>73+12.48</f>
        <v>85.48</v>
      </c>
      <c r="E1058" s="33">
        <v>0</v>
      </c>
      <c r="F1058" s="268">
        <f t="shared" ref="F1058:F1059" si="85">D1058*E1058</f>
        <v>0</v>
      </c>
    </row>
    <row r="1059" ht="80" spans="1:6">
      <c r="A1059" s="426">
        <v>4</v>
      </c>
      <c r="B1059" s="267" t="s">
        <v>271</v>
      </c>
      <c r="C1059" s="427" t="s">
        <v>265</v>
      </c>
      <c r="D1059" s="429">
        <f>157.95-D1058</f>
        <v>72.47</v>
      </c>
      <c r="E1059" s="33">
        <v>0</v>
      </c>
      <c r="F1059" s="414">
        <f t="shared" si="85"/>
        <v>0</v>
      </c>
    </row>
    <row r="1060" ht="50" spans="1:6">
      <c r="A1060" s="430">
        <v>5</v>
      </c>
      <c r="B1060" s="596" t="s">
        <v>272</v>
      </c>
      <c r="C1060" s="432"/>
      <c r="D1060" s="433"/>
      <c r="E1060" s="434"/>
      <c r="F1060" s="422"/>
    </row>
    <row r="1061" spans="1:6">
      <c r="A1061" s="436"/>
      <c r="B1061" s="597" t="s">
        <v>273</v>
      </c>
      <c r="C1061" s="598" t="s">
        <v>65</v>
      </c>
      <c r="D1061" s="523">
        <v>30</v>
      </c>
      <c r="E1061" s="33">
        <v>0</v>
      </c>
      <c r="F1061" s="710">
        <f>D1061*E1061</f>
        <v>0</v>
      </c>
    </row>
    <row r="1062" spans="1:6">
      <c r="A1062" s="436"/>
      <c r="B1062" s="437" t="s">
        <v>274</v>
      </c>
      <c r="C1062" s="438" t="s">
        <v>65</v>
      </c>
      <c r="D1062" s="439">
        <v>65.35</v>
      </c>
      <c r="E1062" s="33">
        <v>0</v>
      </c>
      <c r="F1062" s="660">
        <f t="shared" ref="F1062:F1067" si="86">D1062*E1062</f>
        <v>0</v>
      </c>
    </row>
    <row r="1063" spans="1:6">
      <c r="A1063" s="436"/>
      <c r="B1063" s="597" t="s">
        <v>391</v>
      </c>
      <c r="C1063" s="598" t="s">
        <v>65</v>
      </c>
      <c r="D1063" s="523">
        <v>90.6</v>
      </c>
      <c r="E1063" s="33">
        <v>0</v>
      </c>
      <c r="F1063" s="710">
        <f t="shared" si="86"/>
        <v>0</v>
      </c>
    </row>
    <row r="1064" ht="50" spans="1:6">
      <c r="A1064" s="442">
        <v>6</v>
      </c>
      <c r="B1064" s="267" t="s">
        <v>276</v>
      </c>
      <c r="C1064" s="443" t="s">
        <v>96</v>
      </c>
      <c r="D1064" s="444">
        <f>(1*2*2)*9</f>
        <v>36</v>
      </c>
      <c r="E1064" s="33">
        <v>0</v>
      </c>
      <c r="F1064" s="268">
        <f t="shared" si="86"/>
        <v>0</v>
      </c>
    </row>
    <row r="1065" ht="25" spans="1:6">
      <c r="A1065" s="442">
        <v>7</v>
      </c>
      <c r="B1065" s="267" t="s">
        <v>236</v>
      </c>
      <c r="C1065" s="443" t="s">
        <v>96</v>
      </c>
      <c r="D1065" s="444">
        <f>D1064/2</f>
        <v>18</v>
      </c>
      <c r="E1065" s="33">
        <v>0</v>
      </c>
      <c r="F1065" s="268">
        <f t="shared" si="86"/>
        <v>0</v>
      </c>
    </row>
    <row r="1066" ht="25" spans="1:6">
      <c r="A1066" s="442">
        <v>8</v>
      </c>
      <c r="B1066" s="267" t="s">
        <v>277</v>
      </c>
      <c r="C1066" s="443" t="s">
        <v>96</v>
      </c>
      <c r="D1066" s="444">
        <f>D1058+D1065</f>
        <v>103.48</v>
      </c>
      <c r="E1066" s="33">
        <v>0</v>
      </c>
      <c r="F1066" s="268">
        <f t="shared" si="86"/>
        <v>0</v>
      </c>
    </row>
    <row r="1067" ht="88.25" spans="1:6">
      <c r="A1067" s="697">
        <v>9</v>
      </c>
      <c r="B1067" s="267" t="s">
        <v>377</v>
      </c>
      <c r="C1067" s="211" t="s">
        <v>44</v>
      </c>
      <c r="D1067" s="450">
        <v>10</v>
      </c>
      <c r="E1067" s="33">
        <v>0</v>
      </c>
      <c r="F1067" s="467">
        <f t="shared" si="86"/>
        <v>0</v>
      </c>
    </row>
    <row r="1068" ht="14.75" spans="1:6">
      <c r="A1068" s="515" t="s">
        <v>28</v>
      </c>
      <c r="B1068" s="516"/>
      <c r="C1068" s="516"/>
      <c r="D1068" s="516"/>
      <c r="E1068" s="679"/>
      <c r="F1068" s="489">
        <f>SUM(F1055:F1067)</f>
        <v>0</v>
      </c>
    </row>
    <row r="1069" ht="14.75" spans="1:6">
      <c r="A1069" s="486" t="s">
        <v>151</v>
      </c>
      <c r="B1069" s="487"/>
      <c r="C1069" s="487"/>
      <c r="D1069" s="487"/>
      <c r="E1069" s="488"/>
      <c r="F1069" s="547">
        <f>F1068+F1052</f>
        <v>0</v>
      </c>
    </row>
    <row r="1070" ht="14.75" spans="1:6">
      <c r="A1070" s="490" t="s">
        <v>394</v>
      </c>
      <c r="B1070" s="491"/>
      <c r="C1070" s="491"/>
      <c r="D1070" s="491"/>
      <c r="E1070" s="492"/>
      <c r="F1070" s="493"/>
    </row>
    <row r="1071" ht="14.75" spans="1:6">
      <c r="A1071" s="509" t="s">
        <v>313</v>
      </c>
      <c r="B1071" s="510"/>
      <c r="C1071" s="510"/>
      <c r="D1071" s="510"/>
      <c r="E1071" s="511"/>
      <c r="F1071" s="512"/>
    </row>
    <row r="1072" ht="25" spans="1:6">
      <c r="A1072" s="393">
        <v>1</v>
      </c>
      <c r="B1072" s="394" t="s">
        <v>261</v>
      </c>
      <c r="C1072" s="395" t="s">
        <v>42</v>
      </c>
      <c r="D1072" s="396">
        <v>103.73</v>
      </c>
      <c r="E1072" s="33">
        <v>0</v>
      </c>
      <c r="F1072" s="311">
        <f>D1072*E1072</f>
        <v>0</v>
      </c>
    </row>
    <row r="1073" ht="14.75" spans="1:6">
      <c r="A1073" s="397" t="s">
        <v>92</v>
      </c>
      <c r="B1073" s="398"/>
      <c r="C1073" s="398"/>
      <c r="D1073" s="398"/>
      <c r="E1073" s="399"/>
      <c r="F1073" s="536">
        <f>F1072</f>
        <v>0</v>
      </c>
    </row>
    <row r="1074" ht="14.75" spans="1:6">
      <c r="A1074" s="400" t="s">
        <v>314</v>
      </c>
      <c r="B1074" s="401"/>
      <c r="C1074" s="401"/>
      <c r="D1074" s="401"/>
      <c r="E1074" s="402"/>
      <c r="F1074" s="403"/>
    </row>
    <row r="1075" ht="37.5" spans="1:6">
      <c r="A1075" s="404">
        <v>1</v>
      </c>
      <c r="B1075" s="405" t="s">
        <v>395</v>
      </c>
      <c r="C1075" s="395"/>
      <c r="D1075" s="503"/>
      <c r="E1075" s="504"/>
      <c r="F1075" s="505"/>
    </row>
    <row r="1076" spans="1:6">
      <c r="A1076" s="410"/>
      <c r="B1076" s="506" t="s">
        <v>264</v>
      </c>
      <c r="C1076" s="427" t="s">
        <v>265</v>
      </c>
      <c r="D1076" s="429">
        <f>0.8*102.66</f>
        <v>82.128</v>
      </c>
      <c r="E1076" s="33">
        <v>0</v>
      </c>
      <c r="F1076" s="414">
        <f>D1076*E1076</f>
        <v>0</v>
      </c>
    </row>
    <row r="1077" spans="1:6">
      <c r="A1077" s="393"/>
      <c r="B1077" s="506" t="s">
        <v>266</v>
      </c>
      <c r="C1077" s="427" t="s">
        <v>265</v>
      </c>
      <c r="D1077" s="429">
        <f>0.2*102.66</f>
        <v>20.532</v>
      </c>
      <c r="E1077" s="33">
        <v>0</v>
      </c>
      <c r="F1077" s="416">
        <f>D1077*E1077</f>
        <v>0</v>
      </c>
    </row>
    <row r="1078" ht="25.5" spans="1:6">
      <c r="A1078" s="426">
        <v>2</v>
      </c>
      <c r="B1078" s="267" t="s">
        <v>268</v>
      </c>
      <c r="C1078" s="427" t="s">
        <v>269</v>
      </c>
      <c r="D1078" s="428">
        <f>D1072*0.8</f>
        <v>82.984</v>
      </c>
      <c r="E1078" s="33">
        <v>0</v>
      </c>
      <c r="F1078" s="268">
        <f>D1078*E1078</f>
        <v>0</v>
      </c>
    </row>
    <row r="1079" ht="64" spans="1:6">
      <c r="A1079" s="426">
        <v>3</v>
      </c>
      <c r="B1079" s="267" t="s">
        <v>270</v>
      </c>
      <c r="C1079" s="427" t="s">
        <v>265</v>
      </c>
      <c r="D1079" s="429">
        <f>48.6+8.3</f>
        <v>56.9</v>
      </c>
      <c r="E1079" s="33">
        <v>0</v>
      </c>
      <c r="F1079" s="268">
        <f t="shared" ref="F1079:F1080" si="87">D1079*E1079</f>
        <v>0</v>
      </c>
    </row>
    <row r="1080" ht="80" spans="1:6">
      <c r="A1080" s="426">
        <v>4</v>
      </c>
      <c r="B1080" s="267" t="s">
        <v>271</v>
      </c>
      <c r="C1080" s="427" t="s">
        <v>265</v>
      </c>
      <c r="D1080" s="429">
        <f>102.66-D1079</f>
        <v>45.76</v>
      </c>
      <c r="E1080" s="33">
        <v>0</v>
      </c>
      <c r="F1080" s="414">
        <f t="shared" si="87"/>
        <v>0</v>
      </c>
    </row>
    <row r="1081" ht="50" spans="1:6">
      <c r="A1081" s="430">
        <v>5</v>
      </c>
      <c r="B1081" s="596" t="s">
        <v>272</v>
      </c>
      <c r="C1081" s="432"/>
      <c r="D1081" s="433"/>
      <c r="E1081" s="434"/>
      <c r="F1081" s="422"/>
    </row>
    <row r="1082" spans="1:6">
      <c r="A1082" s="436"/>
      <c r="B1082" s="597" t="s">
        <v>391</v>
      </c>
      <c r="C1082" s="598" t="s">
        <v>65</v>
      </c>
      <c r="D1082" s="523">
        <v>32.21</v>
      </c>
      <c r="E1082" s="33">
        <v>0</v>
      </c>
      <c r="F1082" s="440">
        <f t="shared" ref="F1082:F1087" si="88">D1082*E1082</f>
        <v>0</v>
      </c>
    </row>
    <row r="1083" spans="1:6">
      <c r="A1083" s="436"/>
      <c r="B1083" s="597" t="s">
        <v>316</v>
      </c>
      <c r="C1083" s="438" t="s">
        <v>65</v>
      </c>
      <c r="D1083" s="439">
        <v>71.52</v>
      </c>
      <c r="E1083" s="33">
        <v>0</v>
      </c>
      <c r="F1083" s="440">
        <f t="shared" si="88"/>
        <v>0</v>
      </c>
    </row>
    <row r="1084" ht="50" spans="1:6">
      <c r="A1084" s="442">
        <v>6</v>
      </c>
      <c r="B1084" s="267" t="s">
        <v>276</v>
      </c>
      <c r="C1084" s="443" t="s">
        <v>96</v>
      </c>
      <c r="D1084" s="444">
        <f>(1*2*2)*5</f>
        <v>20</v>
      </c>
      <c r="E1084" s="33">
        <v>0</v>
      </c>
      <c r="F1084" s="268">
        <f t="shared" si="88"/>
        <v>0</v>
      </c>
    </row>
    <row r="1085" ht="25" spans="1:6">
      <c r="A1085" s="442">
        <v>7</v>
      </c>
      <c r="B1085" s="267" t="s">
        <v>236</v>
      </c>
      <c r="C1085" s="443" t="s">
        <v>96</v>
      </c>
      <c r="D1085" s="444">
        <f>D1084/2</f>
        <v>10</v>
      </c>
      <c r="E1085" s="33">
        <v>0</v>
      </c>
      <c r="F1085" s="268">
        <f t="shared" si="88"/>
        <v>0</v>
      </c>
    </row>
    <row r="1086" ht="25" spans="1:6">
      <c r="A1086" s="442">
        <v>8</v>
      </c>
      <c r="B1086" s="267" t="s">
        <v>277</v>
      </c>
      <c r="C1086" s="443" t="s">
        <v>96</v>
      </c>
      <c r="D1086" s="444">
        <f>D1079+D1085</f>
        <v>66.9</v>
      </c>
      <c r="E1086" s="33">
        <v>0</v>
      </c>
      <c r="F1086" s="268">
        <f t="shared" si="88"/>
        <v>0</v>
      </c>
    </row>
    <row r="1087" ht="88.25" spans="1:6">
      <c r="A1087" s="697">
        <v>9</v>
      </c>
      <c r="B1087" s="267" t="s">
        <v>377</v>
      </c>
      <c r="C1087" s="211" t="s">
        <v>44</v>
      </c>
      <c r="D1087" s="450">
        <v>5</v>
      </c>
      <c r="E1087" s="33">
        <v>0</v>
      </c>
      <c r="F1087" s="467">
        <f t="shared" si="88"/>
        <v>0</v>
      </c>
    </row>
    <row r="1088" ht="14.75" spans="1:6">
      <c r="A1088" s="515" t="s">
        <v>28</v>
      </c>
      <c r="B1088" s="516"/>
      <c r="C1088" s="516"/>
      <c r="D1088" s="516"/>
      <c r="E1088" s="679"/>
      <c r="F1088" s="489">
        <f>SUM(F1076:F1087)</f>
        <v>0</v>
      </c>
    </row>
    <row r="1089" ht="14.75" spans="1:6">
      <c r="A1089" s="460" t="s">
        <v>320</v>
      </c>
      <c r="B1089" s="461"/>
      <c r="C1089" s="461"/>
      <c r="D1089" s="461"/>
      <c r="E1089" s="462"/>
      <c r="F1089" s="463"/>
    </row>
    <row r="1090" ht="14.75" spans="1:6">
      <c r="A1090" s="400" t="s">
        <v>321</v>
      </c>
      <c r="B1090" s="401"/>
      <c r="C1090" s="401"/>
      <c r="D1090" s="401"/>
      <c r="E1090" s="402"/>
      <c r="F1090" s="403"/>
    </row>
    <row r="1091" ht="37.5" spans="1:6">
      <c r="A1091" s="464">
        <v>1</v>
      </c>
      <c r="B1091" s="465" t="s">
        <v>396</v>
      </c>
      <c r="C1091" s="211" t="s">
        <v>44</v>
      </c>
      <c r="D1091" s="450">
        <v>1</v>
      </c>
      <c r="E1091" s="33">
        <v>0</v>
      </c>
      <c r="F1091" s="467">
        <f>E1091</f>
        <v>0</v>
      </c>
    </row>
    <row r="1092" ht="14.75" spans="1:6">
      <c r="A1092" s="468" t="s">
        <v>289</v>
      </c>
      <c r="B1092" s="469"/>
      <c r="C1092" s="469"/>
      <c r="D1092" s="469"/>
      <c r="E1092" s="470"/>
      <c r="F1092" s="289">
        <f>F1091</f>
        <v>0</v>
      </c>
    </row>
    <row r="1093" ht="14.75" spans="1:6">
      <c r="A1093" s="400" t="s">
        <v>323</v>
      </c>
      <c r="B1093" s="401"/>
      <c r="C1093" s="401"/>
      <c r="D1093" s="401"/>
      <c r="E1093" s="402"/>
      <c r="F1093" s="403"/>
    </row>
    <row r="1094" ht="37.5" spans="1:6">
      <c r="A1094" s="464">
        <v>1</v>
      </c>
      <c r="B1094" s="471" t="s">
        <v>287</v>
      </c>
      <c r="C1094" s="427" t="s">
        <v>265</v>
      </c>
      <c r="D1094" s="472">
        <v>2.56</v>
      </c>
      <c r="E1094" s="33">
        <v>0</v>
      </c>
      <c r="F1094" s="467">
        <f>D1094*E1094</f>
        <v>0</v>
      </c>
    </row>
    <row r="1095" ht="37.5" spans="1:6">
      <c r="A1095" s="464">
        <v>2</v>
      </c>
      <c r="B1095" s="471" t="s">
        <v>288</v>
      </c>
      <c r="C1095" s="427" t="s">
        <v>265</v>
      </c>
      <c r="D1095" s="472">
        <v>0.7</v>
      </c>
      <c r="E1095" s="33">
        <v>0</v>
      </c>
      <c r="F1095" s="467">
        <f>D1095*E1095</f>
        <v>0</v>
      </c>
    </row>
    <row r="1096" ht="14.75" spans="1:6">
      <c r="A1096" s="397" t="s">
        <v>289</v>
      </c>
      <c r="B1096" s="398"/>
      <c r="C1096" s="398"/>
      <c r="D1096" s="398"/>
      <c r="E1096" s="399"/>
      <c r="F1096" s="289">
        <f>F1086</f>
        <v>0</v>
      </c>
    </row>
    <row r="1097" ht="14.75" spans="1:6">
      <c r="A1097" s="400" t="s">
        <v>324</v>
      </c>
      <c r="B1097" s="401"/>
      <c r="C1097" s="401"/>
      <c r="D1097" s="401"/>
      <c r="E1097" s="402"/>
      <c r="F1097" s="403"/>
    </row>
    <row r="1098" ht="38.25" spans="1:6">
      <c r="A1098" s="699">
        <v>1</v>
      </c>
      <c r="B1098" s="700" t="s">
        <v>291</v>
      </c>
      <c r="C1098" s="644" t="s">
        <v>53</v>
      </c>
      <c r="D1098" s="701">
        <v>275</v>
      </c>
      <c r="E1098" s="33">
        <v>0</v>
      </c>
      <c r="F1098" s="646">
        <f>D1098*E1098</f>
        <v>0</v>
      </c>
    </row>
    <row r="1099" ht="14.75" spans="1:6">
      <c r="A1099" s="647" t="s">
        <v>289</v>
      </c>
      <c r="B1099" s="648"/>
      <c r="C1099" s="648"/>
      <c r="D1099" s="648"/>
      <c r="E1099" s="702"/>
      <c r="F1099" s="547">
        <f>F1098</f>
        <v>0</v>
      </c>
    </row>
    <row r="1100" ht="14.75" spans="1:6">
      <c r="A1100" s="515" t="s">
        <v>34</v>
      </c>
      <c r="B1100" s="516"/>
      <c r="C1100" s="516"/>
      <c r="D1100" s="516"/>
      <c r="E1100" s="679"/>
      <c r="F1100" s="551">
        <f>F1099+F1096+F1092</f>
        <v>0</v>
      </c>
    </row>
    <row r="1101" ht="14.75" spans="1:6">
      <c r="A1101" s="533" t="s">
        <v>151</v>
      </c>
      <c r="B1101" s="534"/>
      <c r="C1101" s="534"/>
      <c r="D1101" s="534"/>
      <c r="E1101" s="535"/>
      <c r="F1101" s="489">
        <f>F1100+F1088+F1073</f>
        <v>0</v>
      </c>
    </row>
    <row r="1102" ht="14.75" spans="1:6">
      <c r="A1102" s="490" t="s">
        <v>397</v>
      </c>
      <c r="B1102" s="491"/>
      <c r="C1102" s="491"/>
      <c r="D1102" s="491"/>
      <c r="E1102" s="492"/>
      <c r="F1102" s="493"/>
    </row>
    <row r="1103" ht="14.75" spans="1:6">
      <c r="A1103" s="509" t="s">
        <v>313</v>
      </c>
      <c r="B1103" s="510"/>
      <c r="C1103" s="510"/>
      <c r="D1103" s="510"/>
      <c r="E1103" s="511"/>
      <c r="F1103" s="512"/>
    </row>
    <row r="1104" ht="25.75" spans="1:6">
      <c r="A1104" s="410">
        <v>1</v>
      </c>
      <c r="B1104" s="394" t="s">
        <v>261</v>
      </c>
      <c r="C1104" s="513" t="s">
        <v>42</v>
      </c>
      <c r="D1104" s="514">
        <v>72.08</v>
      </c>
      <c r="E1104" s="33">
        <v>0</v>
      </c>
      <c r="F1104" s="711">
        <f>D1104*E1104</f>
        <v>0</v>
      </c>
    </row>
    <row r="1105" ht="14.75" spans="1:6">
      <c r="A1105" s="515" t="s">
        <v>92</v>
      </c>
      <c r="B1105" s="516"/>
      <c r="C1105" s="516"/>
      <c r="D1105" s="516"/>
      <c r="E1105" s="517"/>
      <c r="F1105" s="712">
        <f>F1104</f>
        <v>0</v>
      </c>
    </row>
    <row r="1106" ht="14.75" spans="1:6">
      <c r="A1106" s="400" t="s">
        <v>314</v>
      </c>
      <c r="B1106" s="401"/>
      <c r="C1106" s="401"/>
      <c r="D1106" s="401"/>
      <c r="E1106" s="402"/>
      <c r="F1106" s="403"/>
    </row>
    <row r="1107" ht="37.5" spans="1:6">
      <c r="A1107" s="404">
        <v>1</v>
      </c>
      <c r="B1107" s="405" t="s">
        <v>398</v>
      </c>
      <c r="C1107" s="395"/>
      <c r="D1107" s="503"/>
      <c r="E1107" s="504"/>
      <c r="F1107" s="505"/>
    </row>
    <row r="1108" spans="1:6">
      <c r="A1108" s="410"/>
      <c r="B1108" s="506" t="s">
        <v>264</v>
      </c>
      <c r="C1108" s="427" t="s">
        <v>265</v>
      </c>
      <c r="D1108" s="429">
        <f>0.8*54.72</f>
        <v>43.776</v>
      </c>
      <c r="E1108" s="33">
        <v>0</v>
      </c>
      <c r="F1108" s="414">
        <f>D1108*E1108</f>
        <v>0</v>
      </c>
    </row>
    <row r="1109" spans="1:6">
      <c r="A1109" s="393"/>
      <c r="B1109" s="506" t="s">
        <v>266</v>
      </c>
      <c r="C1109" s="427" t="s">
        <v>265</v>
      </c>
      <c r="D1109" s="429">
        <f>0.2*54.72</f>
        <v>10.944</v>
      </c>
      <c r="E1109" s="33">
        <v>0</v>
      </c>
      <c r="F1109" s="416">
        <f>D1109*E1109</f>
        <v>0</v>
      </c>
    </row>
    <row r="1110" ht="25.5" spans="1:6">
      <c r="A1110" s="426">
        <v>2</v>
      </c>
      <c r="B1110" s="267" t="s">
        <v>268</v>
      </c>
      <c r="C1110" s="427" t="s">
        <v>269</v>
      </c>
      <c r="D1110" s="428">
        <f>D1104*0.8</f>
        <v>57.664</v>
      </c>
      <c r="E1110" s="33">
        <v>0</v>
      </c>
      <c r="F1110" s="268">
        <f>D1110*E1110</f>
        <v>0</v>
      </c>
    </row>
    <row r="1111" ht="64" spans="1:6">
      <c r="A1111" s="426">
        <v>3</v>
      </c>
      <c r="B1111" s="267" t="s">
        <v>270</v>
      </c>
      <c r="C1111" s="427" t="s">
        <v>265</v>
      </c>
      <c r="D1111" s="429">
        <f>33.77+5.77</f>
        <v>39.54</v>
      </c>
      <c r="E1111" s="33">
        <v>0</v>
      </c>
      <c r="F1111" s="268">
        <f t="shared" ref="F1111:F1112" si="89">D1111*E1111</f>
        <v>0</v>
      </c>
    </row>
    <row r="1112" ht="80" spans="1:6">
      <c r="A1112" s="426">
        <v>4</v>
      </c>
      <c r="B1112" s="267" t="s">
        <v>271</v>
      </c>
      <c r="C1112" s="427" t="s">
        <v>265</v>
      </c>
      <c r="D1112" s="429">
        <f>54.72-D1111</f>
        <v>15.18</v>
      </c>
      <c r="E1112" s="33">
        <v>0</v>
      </c>
      <c r="F1112" s="414">
        <f t="shared" si="89"/>
        <v>0</v>
      </c>
    </row>
    <row r="1113" ht="50" spans="1:6">
      <c r="A1113" s="430">
        <v>5</v>
      </c>
      <c r="B1113" s="596" t="s">
        <v>272</v>
      </c>
      <c r="C1113" s="432"/>
      <c r="D1113" s="433"/>
      <c r="E1113" s="434"/>
      <c r="F1113" s="422"/>
    </row>
    <row r="1114" spans="1:6">
      <c r="A1114" s="436"/>
      <c r="B1114" s="580" t="s">
        <v>274</v>
      </c>
      <c r="C1114" s="598" t="s">
        <v>65</v>
      </c>
      <c r="D1114" s="523">
        <v>72.08</v>
      </c>
      <c r="E1114" s="33">
        <v>0</v>
      </c>
      <c r="F1114" s="440">
        <f t="shared" ref="F1114:F1118" si="90">D1114*E1114</f>
        <v>0</v>
      </c>
    </row>
    <row r="1115" ht="50" spans="1:6">
      <c r="A1115" s="442">
        <v>6</v>
      </c>
      <c r="B1115" s="267" t="s">
        <v>276</v>
      </c>
      <c r="C1115" s="443" t="s">
        <v>96</v>
      </c>
      <c r="D1115" s="444">
        <f>(1*2*2)*5</f>
        <v>20</v>
      </c>
      <c r="E1115" s="33">
        <v>0</v>
      </c>
      <c r="F1115" s="268">
        <f t="shared" si="90"/>
        <v>0</v>
      </c>
    </row>
    <row r="1116" ht="25" spans="1:6">
      <c r="A1116" s="442">
        <v>7</v>
      </c>
      <c r="B1116" s="267" t="s">
        <v>236</v>
      </c>
      <c r="C1116" s="443" t="s">
        <v>96</v>
      </c>
      <c r="D1116" s="444">
        <f>D1115/2</f>
        <v>10</v>
      </c>
      <c r="E1116" s="33">
        <v>0</v>
      </c>
      <c r="F1116" s="268">
        <f t="shared" si="90"/>
        <v>0</v>
      </c>
    </row>
    <row r="1117" ht="25" spans="1:6">
      <c r="A1117" s="442">
        <v>8</v>
      </c>
      <c r="B1117" s="267" t="s">
        <v>277</v>
      </c>
      <c r="C1117" s="443" t="s">
        <v>96</v>
      </c>
      <c r="D1117" s="444">
        <f>D1111+D1116</f>
        <v>49.54</v>
      </c>
      <c r="E1117" s="33">
        <v>0</v>
      </c>
      <c r="F1117" s="268">
        <f t="shared" si="90"/>
        <v>0</v>
      </c>
    </row>
    <row r="1118" ht="88.25" spans="1:6">
      <c r="A1118" s="697">
        <v>9</v>
      </c>
      <c r="B1118" s="267" t="s">
        <v>377</v>
      </c>
      <c r="C1118" s="211" t="s">
        <v>44</v>
      </c>
      <c r="D1118" s="450">
        <v>5</v>
      </c>
      <c r="E1118" s="33">
        <v>0</v>
      </c>
      <c r="F1118" s="467">
        <f t="shared" si="90"/>
        <v>0</v>
      </c>
    </row>
    <row r="1119" ht="14.75" spans="1:6">
      <c r="A1119" s="515" t="s">
        <v>28</v>
      </c>
      <c r="B1119" s="516"/>
      <c r="C1119" s="516"/>
      <c r="D1119" s="516"/>
      <c r="E1119" s="517"/>
      <c r="F1119" s="713">
        <f>SUM(F1108:F1118)</f>
        <v>0</v>
      </c>
    </row>
    <row r="1120" ht="14.75" spans="1:6">
      <c r="A1120" s="456" t="s">
        <v>151</v>
      </c>
      <c r="B1120" s="457"/>
      <c r="C1120" s="457"/>
      <c r="D1120" s="457"/>
      <c r="E1120" s="508"/>
      <c r="F1120" s="489">
        <f>F1119+F1105</f>
        <v>0</v>
      </c>
    </row>
    <row r="1121" ht="14.75" spans="1:6">
      <c r="A1121" s="490" t="s">
        <v>399</v>
      </c>
      <c r="B1121" s="491"/>
      <c r="C1121" s="491"/>
      <c r="D1121" s="491"/>
      <c r="E1121" s="492"/>
      <c r="F1121" s="493"/>
    </row>
    <row r="1122" ht="14.75" spans="1:6">
      <c r="A1122" s="509" t="s">
        <v>313</v>
      </c>
      <c r="B1122" s="510"/>
      <c r="C1122" s="510"/>
      <c r="D1122" s="510"/>
      <c r="E1122" s="511"/>
      <c r="F1122" s="512"/>
    </row>
    <row r="1123" ht="25.75" spans="1:6">
      <c r="A1123" s="410">
        <v>1</v>
      </c>
      <c r="B1123" s="394" t="s">
        <v>261</v>
      </c>
      <c r="C1123" s="513" t="s">
        <v>42</v>
      </c>
      <c r="D1123" s="514">
        <v>17.24</v>
      </c>
      <c r="E1123" s="33">
        <v>0</v>
      </c>
      <c r="F1123" s="475">
        <f>D1123*E1123</f>
        <v>0</v>
      </c>
    </row>
    <row r="1124" ht="14.75" spans="1:6">
      <c r="A1124" s="515" t="s">
        <v>92</v>
      </c>
      <c r="B1124" s="516"/>
      <c r="C1124" s="516"/>
      <c r="D1124" s="516"/>
      <c r="E1124" s="517"/>
      <c r="F1124" s="714">
        <f>F1123</f>
        <v>0</v>
      </c>
    </row>
    <row r="1125" ht="14.75" spans="1:6">
      <c r="A1125" s="400" t="s">
        <v>314</v>
      </c>
      <c r="B1125" s="401"/>
      <c r="C1125" s="401"/>
      <c r="D1125" s="401"/>
      <c r="E1125" s="402"/>
      <c r="F1125" s="403"/>
    </row>
    <row r="1126" ht="37.5" spans="1:6">
      <c r="A1126" s="404">
        <v>1</v>
      </c>
      <c r="B1126" s="405" t="s">
        <v>400</v>
      </c>
      <c r="C1126" s="395"/>
      <c r="D1126" s="503"/>
      <c r="E1126" s="504"/>
      <c r="F1126" s="505"/>
    </row>
    <row r="1127" spans="1:6">
      <c r="A1127" s="410"/>
      <c r="B1127" s="506" t="s">
        <v>264</v>
      </c>
      <c r="C1127" s="427" t="s">
        <v>265</v>
      </c>
      <c r="D1127" s="429">
        <f>0.8*12.33</f>
        <v>9.864</v>
      </c>
      <c r="E1127" s="33">
        <v>0</v>
      </c>
      <c r="F1127" s="414">
        <f>D1127*E1127</f>
        <v>0</v>
      </c>
    </row>
    <row r="1128" spans="1:6">
      <c r="A1128" s="393"/>
      <c r="B1128" s="506" t="s">
        <v>266</v>
      </c>
      <c r="C1128" s="427" t="s">
        <v>265</v>
      </c>
      <c r="D1128" s="429">
        <f>0.2*12.33</f>
        <v>2.466</v>
      </c>
      <c r="E1128" s="33">
        <v>0</v>
      </c>
      <c r="F1128" s="416">
        <f>D1128*E1128</f>
        <v>0</v>
      </c>
    </row>
    <row r="1129" ht="25.5" spans="1:6">
      <c r="A1129" s="426">
        <v>2</v>
      </c>
      <c r="B1129" s="267" t="s">
        <v>268</v>
      </c>
      <c r="C1129" s="427" t="s">
        <v>269</v>
      </c>
      <c r="D1129" s="428">
        <f>D1123*0.8</f>
        <v>13.792</v>
      </c>
      <c r="E1129" s="33">
        <v>0</v>
      </c>
      <c r="F1129" s="268">
        <f>D1129*E1129</f>
        <v>0</v>
      </c>
    </row>
    <row r="1130" ht="64" spans="1:6">
      <c r="A1130" s="426">
        <v>3</v>
      </c>
      <c r="B1130" s="267" t="s">
        <v>270</v>
      </c>
      <c r="C1130" s="427" t="s">
        <v>265</v>
      </c>
      <c r="D1130" s="429">
        <f>8.07+1.38</f>
        <v>9.45</v>
      </c>
      <c r="E1130" s="33">
        <v>0</v>
      </c>
      <c r="F1130" s="268">
        <f t="shared" ref="F1130:F1131" si="91">D1130*E1130</f>
        <v>0</v>
      </c>
    </row>
    <row r="1131" ht="80" spans="1:6">
      <c r="A1131" s="426">
        <v>4</v>
      </c>
      <c r="B1131" s="267" t="s">
        <v>271</v>
      </c>
      <c r="C1131" s="427" t="s">
        <v>265</v>
      </c>
      <c r="D1131" s="429">
        <f>12.33-D1130</f>
        <v>2.88</v>
      </c>
      <c r="E1131" s="33">
        <v>0</v>
      </c>
      <c r="F1131" s="414">
        <f t="shared" si="91"/>
        <v>0</v>
      </c>
    </row>
    <row r="1132" ht="50" spans="1:6">
      <c r="A1132" s="430">
        <v>5</v>
      </c>
      <c r="B1132" s="596" t="s">
        <v>272</v>
      </c>
      <c r="C1132" s="432"/>
      <c r="D1132" s="433"/>
      <c r="E1132" s="434"/>
      <c r="F1132" s="422"/>
    </row>
    <row r="1133" spans="1:6">
      <c r="A1133" s="436"/>
      <c r="B1133" s="597" t="s">
        <v>273</v>
      </c>
      <c r="C1133" s="598" t="s">
        <v>65</v>
      </c>
      <c r="D1133" s="523">
        <v>17.24</v>
      </c>
      <c r="E1133" s="33">
        <v>0</v>
      </c>
      <c r="F1133" s="440">
        <f t="shared" ref="F1133:F1137" si="92">D1133*E1133</f>
        <v>0</v>
      </c>
    </row>
    <row r="1134" ht="50" spans="1:6">
      <c r="A1134" s="442">
        <v>6</v>
      </c>
      <c r="B1134" s="267" t="s">
        <v>276</v>
      </c>
      <c r="C1134" s="443" t="s">
        <v>96</v>
      </c>
      <c r="D1134" s="444">
        <f>(1*2*2)*1</f>
        <v>4</v>
      </c>
      <c r="E1134" s="33">
        <v>0</v>
      </c>
      <c r="F1134" s="268">
        <f t="shared" si="92"/>
        <v>0</v>
      </c>
    </row>
    <row r="1135" ht="25" spans="1:6">
      <c r="A1135" s="442">
        <v>7</v>
      </c>
      <c r="B1135" s="267" t="s">
        <v>236</v>
      </c>
      <c r="C1135" s="443" t="s">
        <v>96</v>
      </c>
      <c r="D1135" s="444">
        <f>D1134/2</f>
        <v>2</v>
      </c>
      <c r="E1135" s="33">
        <v>0</v>
      </c>
      <c r="F1135" s="268">
        <f t="shared" si="92"/>
        <v>0</v>
      </c>
    </row>
    <row r="1136" ht="25" spans="1:6">
      <c r="A1136" s="442">
        <v>8</v>
      </c>
      <c r="B1136" s="267" t="s">
        <v>277</v>
      </c>
      <c r="C1136" s="443" t="s">
        <v>96</v>
      </c>
      <c r="D1136" s="444">
        <f>D1130+D1135</f>
        <v>11.45</v>
      </c>
      <c r="E1136" s="33">
        <v>0</v>
      </c>
      <c r="F1136" s="268">
        <f t="shared" si="92"/>
        <v>0</v>
      </c>
    </row>
    <row r="1137" ht="88.25" spans="1:6">
      <c r="A1137" s="697">
        <v>9</v>
      </c>
      <c r="B1137" s="267" t="s">
        <v>377</v>
      </c>
      <c r="C1137" s="211" t="s">
        <v>44</v>
      </c>
      <c r="D1137" s="450">
        <v>1</v>
      </c>
      <c r="E1137" s="33">
        <v>0</v>
      </c>
      <c r="F1137" s="268">
        <f t="shared" si="92"/>
        <v>0</v>
      </c>
    </row>
    <row r="1138" ht="14.75" spans="1:6">
      <c r="A1138" s="715" t="s">
        <v>28</v>
      </c>
      <c r="B1138" s="716"/>
      <c r="C1138" s="716"/>
      <c r="D1138" s="716"/>
      <c r="E1138" s="717"/>
      <c r="F1138" s="489">
        <f>SUM(F1127:F1137)</f>
        <v>0</v>
      </c>
    </row>
    <row r="1139" ht="14.75" spans="1:6">
      <c r="A1139" s="486" t="s">
        <v>151</v>
      </c>
      <c r="B1139" s="487"/>
      <c r="C1139" s="487"/>
      <c r="D1139" s="487"/>
      <c r="E1139" s="488"/>
      <c r="F1139" s="718">
        <f>F1138+F1124</f>
        <v>0</v>
      </c>
    </row>
    <row r="1140" spans="1:6">
      <c r="A1140" s="719"/>
      <c r="B1140" s="719"/>
      <c r="C1140" s="719"/>
      <c r="D1140" s="719"/>
      <c r="E1140" s="720"/>
      <c r="F1140" s="720"/>
    </row>
    <row r="1141" spans="1:6">
      <c r="A1141" s="721" t="s">
        <v>401</v>
      </c>
      <c r="B1141" s="721"/>
      <c r="C1141" s="721"/>
      <c r="D1141" s="721"/>
      <c r="E1141" s="722"/>
      <c r="F1141" s="722"/>
    </row>
    <row r="1142" spans="1:6">
      <c r="A1142" s="721">
        <v>1</v>
      </c>
      <c r="B1142" s="723" t="s">
        <v>402</v>
      </c>
      <c r="C1142" s="723"/>
      <c r="D1142" s="723"/>
      <c r="E1142" s="724"/>
      <c r="F1142" s="725">
        <f>F73</f>
        <v>0</v>
      </c>
    </row>
    <row r="1143" spans="1:6">
      <c r="A1143" s="721">
        <v>2</v>
      </c>
      <c r="B1143" s="723" t="s">
        <v>403</v>
      </c>
      <c r="C1143" s="723"/>
      <c r="D1143" s="723"/>
      <c r="E1143" s="724"/>
      <c r="F1143" s="725">
        <f>F141</f>
        <v>0</v>
      </c>
    </row>
    <row r="1144" ht="14.75" spans="1:6">
      <c r="A1144" s="726">
        <v>3</v>
      </c>
      <c r="B1144" s="727" t="s">
        <v>404</v>
      </c>
      <c r="C1144" s="727"/>
      <c r="D1144" s="727"/>
      <c r="E1144" s="728"/>
      <c r="F1144" s="729">
        <f>F287</f>
        <v>0</v>
      </c>
    </row>
    <row r="1145" spans="1:6">
      <c r="A1145" s="730">
        <v>4</v>
      </c>
      <c r="B1145" s="731" t="s">
        <v>405</v>
      </c>
      <c r="C1145" s="731"/>
      <c r="D1145" s="731"/>
      <c r="E1145" s="732"/>
      <c r="F1145" s="733"/>
    </row>
    <row r="1146" spans="1:6">
      <c r="A1146" s="734" t="s">
        <v>406</v>
      </c>
      <c r="B1146" s="735" t="s">
        <v>407</v>
      </c>
      <c r="C1146" s="735"/>
      <c r="D1146" s="735"/>
      <c r="E1146" s="736"/>
      <c r="F1146" s="133">
        <f>F345</f>
        <v>0</v>
      </c>
    </row>
    <row r="1147" spans="1:6">
      <c r="A1147" s="734" t="s">
        <v>408</v>
      </c>
      <c r="B1147" s="737" t="s">
        <v>409</v>
      </c>
      <c r="C1147" s="737"/>
      <c r="D1147" s="737"/>
      <c r="E1147" s="738"/>
      <c r="F1147" s="133">
        <f>F366</f>
        <v>0</v>
      </c>
    </row>
    <row r="1148" spans="1:6">
      <c r="A1148" s="734" t="s">
        <v>410</v>
      </c>
      <c r="B1148" s="737" t="s">
        <v>411</v>
      </c>
      <c r="C1148" s="737"/>
      <c r="D1148" s="737"/>
      <c r="E1148" s="738"/>
      <c r="F1148" s="133">
        <f>F392</f>
        <v>0</v>
      </c>
    </row>
    <row r="1149" spans="1:6">
      <c r="A1149" s="734" t="s">
        <v>412</v>
      </c>
      <c r="B1149" s="737" t="s">
        <v>413</v>
      </c>
      <c r="C1149" s="737"/>
      <c r="D1149" s="737"/>
      <c r="E1149" s="738"/>
      <c r="F1149" s="133">
        <f>F412</f>
        <v>0</v>
      </c>
    </row>
    <row r="1150" spans="1:6">
      <c r="A1150" s="734" t="s">
        <v>414</v>
      </c>
      <c r="B1150" s="737" t="s">
        <v>415</v>
      </c>
      <c r="C1150" s="737"/>
      <c r="D1150" s="737"/>
      <c r="E1150" s="738"/>
      <c r="F1150" s="133">
        <f>F433</f>
        <v>0</v>
      </c>
    </row>
    <row r="1151" spans="1:6">
      <c r="A1151" s="734" t="s">
        <v>416</v>
      </c>
      <c r="B1151" s="737" t="s">
        <v>417</v>
      </c>
      <c r="C1151" s="737"/>
      <c r="D1151" s="737"/>
      <c r="E1151" s="738"/>
      <c r="F1151" s="133">
        <f>F454</f>
        <v>0</v>
      </c>
    </row>
    <row r="1152" ht="14.75" spans="1:6">
      <c r="A1152" s="739" t="s">
        <v>418</v>
      </c>
      <c r="B1152" s="740"/>
      <c r="C1152" s="740"/>
      <c r="D1152" s="740"/>
      <c r="E1152" s="741"/>
      <c r="F1152" s="742">
        <f>SUM(F1146:F1151)</f>
        <v>0</v>
      </c>
    </row>
    <row r="1153" spans="1:6">
      <c r="A1153" s="730">
        <v>5</v>
      </c>
      <c r="B1153" s="731" t="s">
        <v>419</v>
      </c>
      <c r="C1153" s="731"/>
      <c r="D1153" s="731"/>
      <c r="E1153" s="732"/>
      <c r="F1153" s="733"/>
    </row>
    <row r="1154" spans="1:6">
      <c r="A1154" s="734" t="s">
        <v>420</v>
      </c>
      <c r="B1154" s="737" t="s">
        <v>421</v>
      </c>
      <c r="C1154" s="737"/>
      <c r="D1154" s="737"/>
      <c r="E1154" s="738"/>
      <c r="F1154" s="133">
        <f>F506</f>
        <v>0</v>
      </c>
    </row>
    <row r="1155" spans="1:6">
      <c r="A1155" s="734" t="s">
        <v>422</v>
      </c>
      <c r="B1155" s="737" t="s">
        <v>423</v>
      </c>
      <c r="C1155" s="737"/>
      <c r="D1155" s="737"/>
      <c r="E1155" s="738"/>
      <c r="F1155" s="133">
        <f>F541</f>
        <v>0</v>
      </c>
    </row>
    <row r="1156" spans="1:6">
      <c r="A1156" s="734" t="s">
        <v>424</v>
      </c>
      <c r="B1156" s="737" t="s">
        <v>425</v>
      </c>
      <c r="C1156" s="737"/>
      <c r="D1156" s="737"/>
      <c r="E1156" s="738"/>
      <c r="F1156" s="133">
        <f>F574</f>
        <v>0</v>
      </c>
    </row>
    <row r="1157" spans="1:6">
      <c r="A1157" s="734" t="s">
        <v>426</v>
      </c>
      <c r="B1157" s="737" t="s">
        <v>427</v>
      </c>
      <c r="C1157" s="737"/>
      <c r="D1157" s="737"/>
      <c r="E1157" s="738"/>
      <c r="F1157" s="133">
        <f>F607</f>
        <v>0</v>
      </c>
    </row>
    <row r="1158" spans="1:6">
      <c r="A1158" s="734" t="s">
        <v>428</v>
      </c>
      <c r="B1158" s="737" t="s">
        <v>429</v>
      </c>
      <c r="C1158" s="737"/>
      <c r="D1158" s="737"/>
      <c r="E1158" s="738"/>
      <c r="F1158" s="133">
        <f>F640</f>
        <v>0</v>
      </c>
    </row>
    <row r="1159" spans="1:6">
      <c r="A1159" s="734" t="s">
        <v>430</v>
      </c>
      <c r="B1159" s="737" t="s">
        <v>431</v>
      </c>
      <c r="C1159" s="737"/>
      <c r="D1159" s="737"/>
      <c r="E1159" s="738"/>
      <c r="F1159" s="133">
        <f>F675</f>
        <v>0</v>
      </c>
    </row>
    <row r="1160" spans="1:6">
      <c r="A1160" s="734" t="s">
        <v>432</v>
      </c>
      <c r="B1160" s="737" t="s">
        <v>433</v>
      </c>
      <c r="C1160" s="737"/>
      <c r="D1160" s="737"/>
      <c r="E1160" s="738"/>
      <c r="F1160" s="133">
        <f>F726</f>
        <v>0</v>
      </c>
    </row>
    <row r="1161" spans="1:6">
      <c r="A1161" s="734" t="s">
        <v>434</v>
      </c>
      <c r="B1161" s="737" t="s">
        <v>435</v>
      </c>
      <c r="C1161" s="737"/>
      <c r="D1161" s="737"/>
      <c r="E1161" s="738"/>
      <c r="F1161" s="133">
        <f>F760</f>
        <v>0</v>
      </c>
    </row>
    <row r="1162" spans="1:6">
      <c r="A1162" s="734" t="s">
        <v>436</v>
      </c>
      <c r="B1162" s="737" t="s">
        <v>437</v>
      </c>
      <c r="C1162" s="737"/>
      <c r="D1162" s="737"/>
      <c r="E1162" s="738"/>
      <c r="F1162" s="133">
        <f>F795</f>
        <v>0</v>
      </c>
    </row>
    <row r="1163" spans="1:6">
      <c r="A1163" s="734" t="s">
        <v>438</v>
      </c>
      <c r="B1163" s="737" t="s">
        <v>439</v>
      </c>
      <c r="C1163" s="737"/>
      <c r="D1163" s="737"/>
      <c r="E1163" s="738"/>
      <c r="F1163" s="133">
        <f>F828</f>
        <v>0</v>
      </c>
    </row>
    <row r="1164" spans="1:6">
      <c r="A1164" s="734" t="s">
        <v>440</v>
      </c>
      <c r="B1164" s="737" t="s">
        <v>441</v>
      </c>
      <c r="C1164" s="737"/>
      <c r="D1164" s="737"/>
      <c r="E1164" s="738"/>
      <c r="F1164" s="133">
        <f>F861</f>
        <v>0</v>
      </c>
    </row>
    <row r="1165" spans="1:6">
      <c r="A1165" s="734" t="s">
        <v>442</v>
      </c>
      <c r="B1165" s="737" t="s">
        <v>443</v>
      </c>
      <c r="C1165" s="737"/>
      <c r="D1165" s="737"/>
      <c r="E1165" s="738"/>
      <c r="F1165" s="133">
        <f>F896</f>
        <v>0</v>
      </c>
    </row>
    <row r="1166" ht="14.75" spans="1:6">
      <c r="A1166" s="739" t="s">
        <v>444</v>
      </c>
      <c r="B1166" s="740"/>
      <c r="C1166" s="740"/>
      <c r="D1166" s="740"/>
      <c r="E1166" s="741"/>
      <c r="F1166" s="742">
        <f>SUM(F1154:F1165)</f>
        <v>0</v>
      </c>
    </row>
    <row r="1167" spans="1:6">
      <c r="A1167" s="730">
        <v>6</v>
      </c>
      <c r="B1167" s="731" t="s">
        <v>445</v>
      </c>
      <c r="C1167" s="731"/>
      <c r="D1167" s="731"/>
      <c r="E1167" s="732"/>
      <c r="F1167" s="733"/>
    </row>
    <row r="1168" spans="1:6">
      <c r="A1168" s="734" t="s">
        <v>446</v>
      </c>
      <c r="B1168" s="737" t="s">
        <v>447</v>
      </c>
      <c r="C1168" s="737"/>
      <c r="D1168" s="737"/>
      <c r="E1168" s="738"/>
      <c r="F1168" s="133">
        <f>F917</f>
        <v>0</v>
      </c>
    </row>
    <row r="1169" spans="1:6">
      <c r="A1169" s="734" t="s">
        <v>448</v>
      </c>
      <c r="B1169" s="737" t="s">
        <v>449</v>
      </c>
      <c r="C1169" s="737"/>
      <c r="D1169" s="737"/>
      <c r="E1169" s="738"/>
      <c r="F1169" s="133">
        <f>F938</f>
        <v>0</v>
      </c>
    </row>
    <row r="1170" spans="1:6">
      <c r="A1170" s="734" t="s">
        <v>450</v>
      </c>
      <c r="B1170" s="737" t="s">
        <v>451</v>
      </c>
      <c r="C1170" s="737"/>
      <c r="D1170" s="737"/>
      <c r="E1170" s="738"/>
      <c r="F1170" s="133">
        <f>F970</f>
        <v>0</v>
      </c>
    </row>
    <row r="1171" spans="1:6">
      <c r="A1171" s="734" t="s">
        <v>452</v>
      </c>
      <c r="B1171" s="737" t="s">
        <v>453</v>
      </c>
      <c r="C1171" s="737"/>
      <c r="D1171" s="737"/>
      <c r="E1171" s="738"/>
      <c r="F1171" s="133">
        <f>F989</f>
        <v>0</v>
      </c>
    </row>
    <row r="1172" spans="1:6">
      <c r="A1172" s="734" t="s">
        <v>454</v>
      </c>
      <c r="B1172" s="737" t="s">
        <v>455</v>
      </c>
      <c r="C1172" s="737"/>
      <c r="D1172" s="737"/>
      <c r="E1172" s="738"/>
      <c r="F1172" s="133">
        <f>F1008</f>
        <v>0</v>
      </c>
    </row>
    <row r="1173" spans="1:6">
      <c r="A1173" s="734" t="s">
        <v>456</v>
      </c>
      <c r="B1173" s="737" t="s">
        <v>457</v>
      </c>
      <c r="C1173" s="737"/>
      <c r="D1173" s="737"/>
      <c r="E1173" s="738"/>
      <c r="F1173" s="133">
        <f>F1027</f>
        <v>0</v>
      </c>
    </row>
    <row r="1174" spans="1:6">
      <c r="A1174" s="734" t="s">
        <v>458</v>
      </c>
      <c r="B1174" s="737" t="s">
        <v>459</v>
      </c>
      <c r="C1174" s="737"/>
      <c r="D1174" s="737"/>
      <c r="E1174" s="738"/>
      <c r="F1174" s="133">
        <f>F1048</f>
        <v>0</v>
      </c>
    </row>
    <row r="1175" spans="1:6">
      <c r="A1175" s="734" t="s">
        <v>460</v>
      </c>
      <c r="B1175" s="737" t="s">
        <v>461</v>
      </c>
      <c r="C1175" s="737"/>
      <c r="D1175" s="737"/>
      <c r="E1175" s="738"/>
      <c r="F1175" s="133">
        <f>F1069</f>
        <v>0</v>
      </c>
    </row>
    <row r="1176" spans="1:6">
      <c r="A1176" s="734" t="s">
        <v>462</v>
      </c>
      <c r="B1176" s="737" t="s">
        <v>463</v>
      </c>
      <c r="C1176" s="737"/>
      <c r="D1176" s="737"/>
      <c r="E1176" s="738"/>
      <c r="F1176" s="133">
        <f>F1101</f>
        <v>0</v>
      </c>
    </row>
    <row r="1177" spans="1:6">
      <c r="A1177" s="734" t="s">
        <v>464</v>
      </c>
      <c r="B1177" s="737" t="s">
        <v>465</v>
      </c>
      <c r="C1177" s="737"/>
      <c r="D1177" s="737"/>
      <c r="E1177" s="738"/>
      <c r="F1177" s="133">
        <f>F1120</f>
        <v>0</v>
      </c>
    </row>
    <row r="1178" spans="1:6">
      <c r="A1178" s="734" t="s">
        <v>466</v>
      </c>
      <c r="B1178" s="737" t="s">
        <v>467</v>
      </c>
      <c r="C1178" s="737"/>
      <c r="D1178" s="737"/>
      <c r="E1178" s="738"/>
      <c r="F1178" s="133">
        <f>F1139</f>
        <v>0</v>
      </c>
    </row>
    <row r="1179" ht="14.75" spans="1:6">
      <c r="A1179" s="739" t="s">
        <v>468</v>
      </c>
      <c r="B1179" s="740"/>
      <c r="C1179" s="740"/>
      <c r="D1179" s="740"/>
      <c r="E1179" s="741"/>
      <c r="F1179" s="742">
        <f>SUM(F1168:F1178)</f>
        <v>0</v>
      </c>
    </row>
    <row r="1180" spans="1:6">
      <c r="A1180" s="743"/>
      <c r="B1180" s="744"/>
      <c r="C1180" s="744"/>
      <c r="D1180" s="744"/>
      <c r="E1180" s="745"/>
      <c r="F1180" s="746"/>
    </row>
    <row r="1181" spans="1:6">
      <c r="A1181" s="747" t="s">
        <v>469</v>
      </c>
      <c r="B1181" s="747"/>
      <c r="C1181" s="747"/>
      <c r="D1181" s="747"/>
      <c r="E1181" s="748"/>
      <c r="F1181" s="749">
        <f>F1142+F1143+F1144+F1152+F1166+F1179</f>
        <v>0</v>
      </c>
    </row>
    <row r="1182" spans="1:6">
      <c r="A1182" s="747" t="s">
        <v>470</v>
      </c>
      <c r="B1182" s="747"/>
      <c r="C1182" s="747"/>
      <c r="D1182" s="747"/>
      <c r="E1182" s="748"/>
      <c r="F1182" s="749">
        <f>F1181*0.18</f>
        <v>0</v>
      </c>
    </row>
    <row r="1183" spans="1:6">
      <c r="A1183" s="747" t="s">
        <v>471</v>
      </c>
      <c r="B1183" s="747"/>
      <c r="C1183" s="747"/>
      <c r="D1183" s="747"/>
      <c r="E1183" s="748"/>
      <c r="F1183" s="749">
        <f>SUM(F1181:F1182)</f>
        <v>0</v>
      </c>
    </row>
  </sheetData>
  <sheetProtection algorithmName="SHA-512" hashValue="hT4XbZtOO22MnwYbjqtsUxmuPq/Bc9xdrXmc7D/cZMb8LWcE4kSzSx0qD3PZl5hh8BwueWW0dwRnPTLr/P5+pA==" saltValue="ftAkoG3sjOEpX1tU/Vz7lg==" spinCount="100000" sheet="1" objects="1"/>
  <mergeCells count="484">
    <mergeCell ref="A4:F4"/>
    <mergeCell ref="C5:F5"/>
    <mergeCell ref="B15:E15"/>
    <mergeCell ref="C16:F16"/>
    <mergeCell ref="B25:E25"/>
    <mergeCell ref="B30:E30"/>
    <mergeCell ref="B34:E34"/>
    <mergeCell ref="C35:F35"/>
    <mergeCell ref="B38:E38"/>
    <mergeCell ref="C39:F39"/>
    <mergeCell ref="B43:E43"/>
    <mergeCell ref="A59:E59"/>
    <mergeCell ref="A72:E72"/>
    <mergeCell ref="A73:E73"/>
    <mergeCell ref="A74:F74"/>
    <mergeCell ref="A75:F75"/>
    <mergeCell ref="A77:E77"/>
    <mergeCell ref="A84:E84"/>
    <mergeCell ref="A85:F85"/>
    <mergeCell ref="A95:E95"/>
    <mergeCell ref="A96:F96"/>
    <mergeCell ref="A100:E100"/>
    <mergeCell ref="A101:F101"/>
    <mergeCell ref="A104:E104"/>
    <mergeCell ref="A105:F105"/>
    <mergeCell ref="A109:E109"/>
    <mergeCell ref="A110:F110"/>
    <mergeCell ref="A130:E130"/>
    <mergeCell ref="A131:F131"/>
    <mergeCell ref="A137:E137"/>
    <mergeCell ref="A138:F138"/>
    <mergeCell ref="A140:E140"/>
    <mergeCell ref="A141:E141"/>
    <mergeCell ref="A142:F142"/>
    <mergeCell ref="A143:F143"/>
    <mergeCell ref="B144:F144"/>
    <mergeCell ref="A159:E159"/>
    <mergeCell ref="B160:F160"/>
    <mergeCell ref="A180:E180"/>
    <mergeCell ref="B181:F181"/>
    <mergeCell ref="A183:E183"/>
    <mergeCell ref="B184:F184"/>
    <mergeCell ref="A207:E207"/>
    <mergeCell ref="B208:F208"/>
    <mergeCell ref="A222:E222"/>
    <mergeCell ref="B223:F223"/>
    <mergeCell ref="A238:E238"/>
    <mergeCell ref="B239:F239"/>
    <mergeCell ref="A250:E250"/>
    <mergeCell ref="B251:F251"/>
    <mergeCell ref="A262:E262"/>
    <mergeCell ref="B263:F263"/>
    <mergeCell ref="A274:E274"/>
    <mergeCell ref="B275:F275"/>
    <mergeCell ref="A286:E286"/>
    <mergeCell ref="A287:E287"/>
    <mergeCell ref="A288:F288"/>
    <mergeCell ref="A289:F289"/>
    <mergeCell ref="A290:F290"/>
    <mergeCell ref="A292:E292"/>
    <mergeCell ref="A293:F293"/>
    <mergeCell ref="A315:E315"/>
    <mergeCell ref="A316:F316"/>
    <mergeCell ref="A317:F317"/>
    <mergeCell ref="A319:E319"/>
    <mergeCell ref="A320:F320"/>
    <mergeCell ref="A323:E323"/>
    <mergeCell ref="A324:F324"/>
    <mergeCell ref="A326:E326"/>
    <mergeCell ref="A327:E327"/>
    <mergeCell ref="B328:F328"/>
    <mergeCell ref="A344:E344"/>
    <mergeCell ref="A345:E345"/>
    <mergeCell ref="A346:F346"/>
    <mergeCell ref="A347:F347"/>
    <mergeCell ref="A349:E349"/>
    <mergeCell ref="A350:F350"/>
    <mergeCell ref="A365:E365"/>
    <mergeCell ref="A366:E366"/>
    <mergeCell ref="A367:F367"/>
    <mergeCell ref="A368:F368"/>
    <mergeCell ref="A370:E370"/>
    <mergeCell ref="A371:F371"/>
    <mergeCell ref="A391:E391"/>
    <mergeCell ref="A392:E392"/>
    <mergeCell ref="A393:F393"/>
    <mergeCell ref="A394:F394"/>
    <mergeCell ref="A396:E396"/>
    <mergeCell ref="A397:F397"/>
    <mergeCell ref="A411:E411"/>
    <mergeCell ref="A412:E412"/>
    <mergeCell ref="A413:F413"/>
    <mergeCell ref="A414:F414"/>
    <mergeCell ref="A416:E416"/>
    <mergeCell ref="A417:F417"/>
    <mergeCell ref="A432:E432"/>
    <mergeCell ref="A433:E433"/>
    <mergeCell ref="A434:F434"/>
    <mergeCell ref="A435:F435"/>
    <mergeCell ref="A437:E437"/>
    <mergeCell ref="A438:F438"/>
    <mergeCell ref="A453:E453"/>
    <mergeCell ref="A454:E454"/>
    <mergeCell ref="A455:F455"/>
    <mergeCell ref="A456:F456"/>
    <mergeCell ref="A457:F457"/>
    <mergeCell ref="A459:E459"/>
    <mergeCell ref="A460:F460"/>
    <mergeCell ref="A478:E478"/>
    <mergeCell ref="A479:F479"/>
    <mergeCell ref="A480:F480"/>
    <mergeCell ref="A482:E482"/>
    <mergeCell ref="A483:F483"/>
    <mergeCell ref="A486:E486"/>
    <mergeCell ref="A487:F487"/>
    <mergeCell ref="A489:E489"/>
    <mergeCell ref="A490:E490"/>
    <mergeCell ref="A491:F491"/>
    <mergeCell ref="C505:E505"/>
    <mergeCell ref="A506:E506"/>
    <mergeCell ref="A507:F507"/>
    <mergeCell ref="A508:F508"/>
    <mergeCell ref="A510:E510"/>
    <mergeCell ref="A511:F511"/>
    <mergeCell ref="A525:E525"/>
    <mergeCell ref="A526:F526"/>
    <mergeCell ref="A540:E540"/>
    <mergeCell ref="A541:E541"/>
    <mergeCell ref="A542:F542"/>
    <mergeCell ref="A543:F543"/>
    <mergeCell ref="A545:E545"/>
    <mergeCell ref="A546:F546"/>
    <mergeCell ref="A560:E560"/>
    <mergeCell ref="A561:F561"/>
    <mergeCell ref="C573:E573"/>
    <mergeCell ref="A574:E574"/>
    <mergeCell ref="A575:F575"/>
    <mergeCell ref="A576:F576"/>
    <mergeCell ref="A578:E578"/>
    <mergeCell ref="A579:F579"/>
    <mergeCell ref="A593:E593"/>
    <mergeCell ref="A594:F594"/>
    <mergeCell ref="C606:E606"/>
    <mergeCell ref="A607:E607"/>
    <mergeCell ref="A608:F608"/>
    <mergeCell ref="A609:F609"/>
    <mergeCell ref="A611:E611"/>
    <mergeCell ref="A612:F612"/>
    <mergeCell ref="A626:E626"/>
    <mergeCell ref="A627:F627"/>
    <mergeCell ref="C639:E639"/>
    <mergeCell ref="A640:E640"/>
    <mergeCell ref="A641:F641"/>
    <mergeCell ref="A642:F642"/>
    <mergeCell ref="A644:E644"/>
    <mergeCell ref="A645:F645"/>
    <mergeCell ref="A659:E659"/>
    <mergeCell ref="A660:F660"/>
    <mergeCell ref="C674:E674"/>
    <mergeCell ref="A675:E675"/>
    <mergeCell ref="A676:F676"/>
    <mergeCell ref="A677:F677"/>
    <mergeCell ref="A679:E679"/>
    <mergeCell ref="A680:F680"/>
    <mergeCell ref="A698:E698"/>
    <mergeCell ref="A699:F699"/>
    <mergeCell ref="A700:F700"/>
    <mergeCell ref="A702:E702"/>
    <mergeCell ref="A703:F703"/>
    <mergeCell ref="A706:E706"/>
    <mergeCell ref="A707:F707"/>
    <mergeCell ref="A709:E709"/>
    <mergeCell ref="A710:E710"/>
    <mergeCell ref="A711:F711"/>
    <mergeCell ref="C725:E725"/>
    <mergeCell ref="A726:E726"/>
    <mergeCell ref="A727:F727"/>
    <mergeCell ref="A728:F728"/>
    <mergeCell ref="A730:E730"/>
    <mergeCell ref="A731:F731"/>
    <mergeCell ref="A745:E745"/>
    <mergeCell ref="A746:F746"/>
    <mergeCell ref="C759:E759"/>
    <mergeCell ref="A760:E760"/>
    <mergeCell ref="A761:F761"/>
    <mergeCell ref="A762:F762"/>
    <mergeCell ref="A764:E764"/>
    <mergeCell ref="A765:F765"/>
    <mergeCell ref="A779:E779"/>
    <mergeCell ref="A780:F780"/>
    <mergeCell ref="C794:E794"/>
    <mergeCell ref="A795:E795"/>
    <mergeCell ref="A796:F796"/>
    <mergeCell ref="A797:F797"/>
    <mergeCell ref="A799:E799"/>
    <mergeCell ref="A800:F800"/>
    <mergeCell ref="A814:E814"/>
    <mergeCell ref="A815:F815"/>
    <mergeCell ref="C827:E827"/>
    <mergeCell ref="A828:E828"/>
    <mergeCell ref="A829:F829"/>
    <mergeCell ref="A830:F830"/>
    <mergeCell ref="A832:E832"/>
    <mergeCell ref="A833:F833"/>
    <mergeCell ref="A847:E847"/>
    <mergeCell ref="A848:F848"/>
    <mergeCell ref="C860:E860"/>
    <mergeCell ref="A861:E861"/>
    <mergeCell ref="A862:F862"/>
    <mergeCell ref="A863:F863"/>
    <mergeCell ref="A865:E865"/>
    <mergeCell ref="A866:F866"/>
    <mergeCell ref="A880:E880"/>
    <mergeCell ref="A881:F881"/>
    <mergeCell ref="C895:E895"/>
    <mergeCell ref="A896:E896"/>
    <mergeCell ref="A897:F897"/>
    <mergeCell ref="A898:F898"/>
    <mergeCell ref="A899:F899"/>
    <mergeCell ref="A901:E901"/>
    <mergeCell ref="A902:F902"/>
    <mergeCell ref="A916:E916"/>
    <mergeCell ref="A917:E917"/>
    <mergeCell ref="A918:F918"/>
    <mergeCell ref="A919:F919"/>
    <mergeCell ref="A921:E921"/>
    <mergeCell ref="A922:F922"/>
    <mergeCell ref="A937:E937"/>
    <mergeCell ref="A938:E938"/>
    <mergeCell ref="A939:F939"/>
    <mergeCell ref="A940:F940"/>
    <mergeCell ref="A942:E942"/>
    <mergeCell ref="A943:F943"/>
    <mergeCell ref="A957:E957"/>
    <mergeCell ref="A958:F958"/>
    <mergeCell ref="A959:F959"/>
    <mergeCell ref="A961:E961"/>
    <mergeCell ref="A962:F962"/>
    <mergeCell ref="A965:E965"/>
    <mergeCell ref="A966:F966"/>
    <mergeCell ref="A968:E968"/>
    <mergeCell ref="A969:E969"/>
    <mergeCell ref="A970:E970"/>
    <mergeCell ref="A971:F971"/>
    <mergeCell ref="A972:F972"/>
    <mergeCell ref="A974:E974"/>
    <mergeCell ref="A975:F975"/>
    <mergeCell ref="A988:E988"/>
    <mergeCell ref="A989:E989"/>
    <mergeCell ref="A990:F990"/>
    <mergeCell ref="A991:F991"/>
    <mergeCell ref="A993:E993"/>
    <mergeCell ref="A994:F994"/>
    <mergeCell ref="A1007:E1007"/>
    <mergeCell ref="A1008:E1008"/>
    <mergeCell ref="A1009:F1009"/>
    <mergeCell ref="A1010:F1010"/>
    <mergeCell ref="A1012:E1012"/>
    <mergeCell ref="A1013:F1013"/>
    <mergeCell ref="A1026:E1026"/>
    <mergeCell ref="A1027:E1027"/>
    <mergeCell ref="A1028:F1028"/>
    <mergeCell ref="A1029:F1029"/>
    <mergeCell ref="A1031:E1031"/>
    <mergeCell ref="A1032:F1032"/>
    <mergeCell ref="A1047:E1047"/>
    <mergeCell ref="A1048:E1048"/>
    <mergeCell ref="A1049:F1049"/>
    <mergeCell ref="A1050:F1050"/>
    <mergeCell ref="A1052:E1052"/>
    <mergeCell ref="A1053:F1053"/>
    <mergeCell ref="A1068:E1068"/>
    <mergeCell ref="A1069:E1069"/>
    <mergeCell ref="A1070:F1070"/>
    <mergeCell ref="A1071:F1071"/>
    <mergeCell ref="A1073:E1073"/>
    <mergeCell ref="A1074:F1074"/>
    <mergeCell ref="A1088:E1088"/>
    <mergeCell ref="A1089:F1089"/>
    <mergeCell ref="A1090:F1090"/>
    <mergeCell ref="A1092:E1092"/>
    <mergeCell ref="A1093:F1093"/>
    <mergeCell ref="A1096:E1096"/>
    <mergeCell ref="A1097:F1097"/>
    <mergeCell ref="A1099:E1099"/>
    <mergeCell ref="A1100:E1100"/>
    <mergeCell ref="A1101:E1101"/>
    <mergeCell ref="A1102:F1102"/>
    <mergeCell ref="A1103:F1103"/>
    <mergeCell ref="A1105:E1105"/>
    <mergeCell ref="A1106:F1106"/>
    <mergeCell ref="A1119:E1119"/>
    <mergeCell ref="A1120:E1120"/>
    <mergeCell ref="A1121:F1121"/>
    <mergeCell ref="A1122:F1122"/>
    <mergeCell ref="A1124:E1124"/>
    <mergeCell ref="A1125:F1125"/>
    <mergeCell ref="A1138:E1138"/>
    <mergeCell ref="A1139:E1139"/>
    <mergeCell ref="A1140:F1140"/>
    <mergeCell ref="A1141:F1141"/>
    <mergeCell ref="B1142:E1142"/>
    <mergeCell ref="B1143:E1143"/>
    <mergeCell ref="B1144:E1144"/>
    <mergeCell ref="B1145:F1145"/>
    <mergeCell ref="B1147:E1147"/>
    <mergeCell ref="B1148:E1148"/>
    <mergeCell ref="B1149:E1149"/>
    <mergeCell ref="B1150:E1150"/>
    <mergeCell ref="B1151:E1151"/>
    <mergeCell ref="A1152:E1152"/>
    <mergeCell ref="B1153:F1153"/>
    <mergeCell ref="B1154:E1154"/>
    <mergeCell ref="B1155:E1155"/>
    <mergeCell ref="B1156:E1156"/>
    <mergeCell ref="B1157:E1157"/>
    <mergeCell ref="B1158:E1158"/>
    <mergeCell ref="B1159:E1159"/>
    <mergeCell ref="B1160:E1160"/>
    <mergeCell ref="B1161:E1161"/>
    <mergeCell ref="B1162:E1162"/>
    <mergeCell ref="B1163:E1163"/>
    <mergeCell ref="B1164:E1164"/>
    <mergeCell ref="B1165:E1165"/>
    <mergeCell ref="A1166:E1166"/>
    <mergeCell ref="B1167:F1167"/>
    <mergeCell ref="B1168:E1168"/>
    <mergeCell ref="B1169:E1169"/>
    <mergeCell ref="B1170:E1170"/>
    <mergeCell ref="B1171:E1171"/>
    <mergeCell ref="B1172:E1172"/>
    <mergeCell ref="B1173:E1173"/>
    <mergeCell ref="B1174:E1174"/>
    <mergeCell ref="B1175:E1175"/>
    <mergeCell ref="B1176:E1176"/>
    <mergeCell ref="B1177:E1177"/>
    <mergeCell ref="B1178:E1178"/>
    <mergeCell ref="A1179:E1179"/>
    <mergeCell ref="A1180:F1180"/>
    <mergeCell ref="A1181:E1181"/>
    <mergeCell ref="A1182:E1182"/>
    <mergeCell ref="A1183:E1183"/>
    <mergeCell ref="A6:A8"/>
    <mergeCell ref="A9:A10"/>
    <mergeCell ref="A11:A12"/>
    <mergeCell ref="A13:A14"/>
    <mergeCell ref="A18:A19"/>
    <mergeCell ref="A20:A21"/>
    <mergeCell ref="A22:A23"/>
    <mergeCell ref="A27:A29"/>
    <mergeCell ref="A32:A33"/>
    <mergeCell ref="A40:A42"/>
    <mergeCell ref="A46:A47"/>
    <mergeCell ref="A48:A49"/>
    <mergeCell ref="A51:A52"/>
    <mergeCell ref="A79:A81"/>
    <mergeCell ref="A97:A99"/>
    <mergeCell ref="A112:A114"/>
    <mergeCell ref="A115:A116"/>
    <mergeCell ref="A117:A118"/>
    <mergeCell ref="A125:A129"/>
    <mergeCell ref="A155:A156"/>
    <mergeCell ref="A163:A166"/>
    <mergeCell ref="A174:A176"/>
    <mergeCell ref="A186:A188"/>
    <mergeCell ref="A191:A197"/>
    <mergeCell ref="A202:A206"/>
    <mergeCell ref="A210:A212"/>
    <mergeCell ref="A215:A217"/>
    <mergeCell ref="A225:A228"/>
    <mergeCell ref="A231:A235"/>
    <mergeCell ref="A241:A243"/>
    <mergeCell ref="A246:A247"/>
    <mergeCell ref="A253:A255"/>
    <mergeCell ref="A258:A259"/>
    <mergeCell ref="A265:A267"/>
    <mergeCell ref="A270:A271"/>
    <mergeCell ref="A277:A279"/>
    <mergeCell ref="A282:A283"/>
    <mergeCell ref="A294:A296"/>
    <mergeCell ref="A297:A299"/>
    <mergeCell ref="A303:A306"/>
    <mergeCell ref="A310:A313"/>
    <mergeCell ref="A339:A340"/>
    <mergeCell ref="A351:A353"/>
    <mergeCell ref="A357:A358"/>
    <mergeCell ref="A362:A364"/>
    <mergeCell ref="A372:A374"/>
    <mergeCell ref="A375:A377"/>
    <mergeCell ref="A381:A382"/>
    <mergeCell ref="A387:A389"/>
    <mergeCell ref="A398:A400"/>
    <mergeCell ref="A404:A405"/>
    <mergeCell ref="A409:A410"/>
    <mergeCell ref="A418:A420"/>
    <mergeCell ref="A424:A425"/>
    <mergeCell ref="A429:A431"/>
    <mergeCell ref="A439:A441"/>
    <mergeCell ref="A445:A446"/>
    <mergeCell ref="A450:A452"/>
    <mergeCell ref="A461:A463"/>
    <mergeCell ref="A467:A470"/>
    <mergeCell ref="A474:A476"/>
    <mergeCell ref="A492:A494"/>
    <mergeCell ref="A497:A499"/>
    <mergeCell ref="A512:A514"/>
    <mergeCell ref="A518:A519"/>
    <mergeCell ref="A523:A524"/>
    <mergeCell ref="A527:A529"/>
    <mergeCell ref="A532:A534"/>
    <mergeCell ref="A547:A549"/>
    <mergeCell ref="A553:A554"/>
    <mergeCell ref="A558:A559"/>
    <mergeCell ref="A562:A564"/>
    <mergeCell ref="A567:A568"/>
    <mergeCell ref="A580:A582"/>
    <mergeCell ref="A586:A587"/>
    <mergeCell ref="A591:A592"/>
    <mergeCell ref="A595:A597"/>
    <mergeCell ref="A600:A601"/>
    <mergeCell ref="A613:A615"/>
    <mergeCell ref="A619:A620"/>
    <mergeCell ref="A624:A625"/>
    <mergeCell ref="A628:A630"/>
    <mergeCell ref="A633:A634"/>
    <mergeCell ref="A646:A648"/>
    <mergeCell ref="A652:A653"/>
    <mergeCell ref="A657:A658"/>
    <mergeCell ref="A661:A663"/>
    <mergeCell ref="A666:A668"/>
    <mergeCell ref="A681:A683"/>
    <mergeCell ref="A687:A690"/>
    <mergeCell ref="A694:A696"/>
    <mergeCell ref="A712:A714"/>
    <mergeCell ref="A717:A719"/>
    <mergeCell ref="A732:A734"/>
    <mergeCell ref="A738:A739"/>
    <mergeCell ref="A743:A744"/>
    <mergeCell ref="A747:A749"/>
    <mergeCell ref="A752:A754"/>
    <mergeCell ref="A766:A768"/>
    <mergeCell ref="A772:A773"/>
    <mergeCell ref="A777:A778"/>
    <mergeCell ref="A781:A783"/>
    <mergeCell ref="A786:A788"/>
    <mergeCell ref="A801:A803"/>
    <mergeCell ref="A807:A808"/>
    <mergeCell ref="A812:A813"/>
    <mergeCell ref="A816:A818"/>
    <mergeCell ref="A821:A822"/>
    <mergeCell ref="A834:A836"/>
    <mergeCell ref="A840:A841"/>
    <mergeCell ref="A845:A846"/>
    <mergeCell ref="A849:A851"/>
    <mergeCell ref="A854:A855"/>
    <mergeCell ref="A867:A869"/>
    <mergeCell ref="A873:A874"/>
    <mergeCell ref="A878:A879"/>
    <mergeCell ref="A882:A884"/>
    <mergeCell ref="A887:A889"/>
    <mergeCell ref="A903:A905"/>
    <mergeCell ref="A909:A911"/>
    <mergeCell ref="A923:A925"/>
    <mergeCell ref="A929:A932"/>
    <mergeCell ref="A944:A946"/>
    <mergeCell ref="A950:A952"/>
    <mergeCell ref="A976:A978"/>
    <mergeCell ref="A982:A983"/>
    <mergeCell ref="A995:A997"/>
    <mergeCell ref="A1001:A1002"/>
    <mergeCell ref="A1014:A1016"/>
    <mergeCell ref="A1020:A1021"/>
    <mergeCell ref="A1033:A1035"/>
    <mergeCell ref="A1039:A1042"/>
    <mergeCell ref="A1054:A1056"/>
    <mergeCell ref="A1060:A1063"/>
    <mergeCell ref="A1075:A1077"/>
    <mergeCell ref="A1081:A1083"/>
    <mergeCell ref="A1107:A1109"/>
    <mergeCell ref="A1113:A1114"/>
    <mergeCell ref="A1126:A1128"/>
    <mergeCell ref="A1132:A1133"/>
    <mergeCell ref="C32:C33"/>
    <mergeCell ref="D32:D33"/>
  </mergeCells>
  <pageMargins left="0.7" right="0.7" top="0.75" bottom="0.75" header="0.3" footer="0.3"/>
  <pageSetup paperSize="9" scale="95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WSS Site plan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 Стрезовска</dc:creator>
  <cp:lastModifiedBy>Stevko Trajkovski</cp:lastModifiedBy>
  <dcterms:created xsi:type="dcterms:W3CDTF">2025-10-07T07:13:00Z</dcterms:created>
  <dcterms:modified xsi:type="dcterms:W3CDTF">2026-06-05T11:40:05Z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66DAC5936A3F4F28A2330035E4811CB1_12</vt:lpwstr>
  </property>
  <property fmtid="{D5CDD505-2E9C-101B-9397-08002B2CF9AE}" pid="3" name="KSOProductBuildVer">
    <vt:lpwstr>1033-12.1.0.26372</vt:lpwstr>
  </property>
  <property fmtid="{D5CDD505-2E9C-101B-9397-08002B2CF9AE}" pid="4" name="CalculationRule">
    <vt:i4>0</vt:i4>
  </property>
</Properties>
</file>